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3C96492-26BC-4A2A-AB39-3318FBA48C9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Ապրանքներ" sheetId="21" state="hidden" r:id="rId9"/>
    <sheet name="BACATRAGI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9">'[1]Page 1'!$B$12</definedName>
    <definedName name="_COMPANYNAME" localSheetId="4">'[2]Page 1'!$B$12</definedName>
    <definedName name="_COMPANYNAME" localSheetId="5">'[3]Page 1'!$B$12</definedName>
    <definedName name="_COMPANYNAME" localSheetId="8">'[1]Page 1'!$B$12</definedName>
    <definedName name="_COMPANYNAME">'[3]Page 1'!$B$12</definedName>
    <definedName name="_DATE2" localSheetId="9">'[1]Page 1'!$B$17</definedName>
    <definedName name="_DATE2" localSheetId="4">'[2]Page 1'!$B$17</definedName>
    <definedName name="_DATE2" localSheetId="5">'[3]Page 1'!$B$17</definedName>
    <definedName name="_DATE2" localSheetId="8">'[1]Page 1'!$B$17</definedName>
    <definedName name="_DATE2">'[3]Page 1'!$B$17</definedName>
    <definedName name="_xlnm.Print_Area" localSheetId="6">Ashkhatavardz!$A$1:$M$21</definedName>
    <definedName name="_xlnm.Print_Area" localSheetId="9">BACATRAGI!$A$1:$A$34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hamematakan'!$A$1:$F$82</definedName>
    <definedName name="_xlnm.Print_Area" localSheetId="0">'Ekamut-caxs'!$A$1:$E$82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_xlnm.Print_Area" localSheetId="8">Ապրանքներ!$A$1:$F$144</definedName>
    <definedName name="Tab" localSheetId="9">#REF!</definedName>
    <definedName name="Tab" localSheetId="5">#REF!</definedName>
    <definedName name="Tab" localSheetId="8">#REF!</definedName>
    <definedName name="Tab">#REF!</definedName>
    <definedName name="Tab1CodeCol" localSheetId="9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9">#REF!</definedName>
    <definedName name="Tab1Col" localSheetId="5">#REF!</definedName>
    <definedName name="Tab1Col" localSheetId="8">#REF!</definedName>
    <definedName name="Tab1Col">#REF!</definedName>
    <definedName name="Tab1Col1" localSheetId="9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9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9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9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9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9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9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9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9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9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9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9">#REF!</definedName>
    <definedName name="Tab3CodeCol" localSheetId="4">'[4]5'!#REF!</definedName>
    <definedName name="Tab3CodeCol" localSheetId="5">#REF!</definedName>
    <definedName name="Tab3CodeCol" localSheetId="8">#REF!</definedName>
    <definedName name="Tab3CodeCol">#REF!</definedName>
    <definedName name="Tab3Col1" localSheetId="9">#REF!</definedName>
    <definedName name="Tab3Col1" localSheetId="4">'[4]5'!#REF!</definedName>
    <definedName name="Tab3Col1" localSheetId="5">#REF!</definedName>
    <definedName name="Tab3Col1" localSheetId="8">#REF!</definedName>
    <definedName name="Tab3Col1">#REF!</definedName>
    <definedName name="Tab3ColLast" localSheetId="9">#REF!</definedName>
    <definedName name="Tab3ColLast" localSheetId="4">'[4]5'!#REF!</definedName>
    <definedName name="Tab3ColLast" localSheetId="5">#REF!</definedName>
    <definedName name="Tab3ColLast" localSheetId="8">#REF!</definedName>
    <definedName name="Tab3ColLast">#REF!</definedName>
    <definedName name="Tab3Row1" localSheetId="9">#REF!</definedName>
    <definedName name="Tab3Row1" localSheetId="4">'[4]5'!#REF!</definedName>
    <definedName name="Tab3Row1" localSheetId="5">#REF!</definedName>
    <definedName name="Tab3Row1" localSheetId="8">#REF!</definedName>
    <definedName name="Tab3Row1">#REF!</definedName>
    <definedName name="Tab3RowLast" localSheetId="9">#REF!</definedName>
    <definedName name="Tab3RowLast" localSheetId="4">'[4]5'!#REF!</definedName>
    <definedName name="Tab3RowLast" localSheetId="5">#REF!</definedName>
    <definedName name="Tab3RowLast" localSheetId="8">#REF!</definedName>
    <definedName name="Tab3RowLast">#REF!</definedName>
    <definedName name="Tab4CodeCol" localSheetId="9">#REF!</definedName>
    <definedName name="Tab4CodeCol" localSheetId="4">'[4]5'!#REF!</definedName>
    <definedName name="Tab4CodeCol" localSheetId="5">#REF!</definedName>
    <definedName name="Tab4CodeCol" localSheetId="8">#REF!</definedName>
    <definedName name="Tab4CodeCol">#REF!</definedName>
    <definedName name="Tab4Col1" localSheetId="9">#REF!</definedName>
    <definedName name="Tab4Col1" localSheetId="4">'[4]5'!#REF!</definedName>
    <definedName name="Tab4Col1" localSheetId="5">#REF!</definedName>
    <definedName name="Tab4Col1" localSheetId="8">#REF!</definedName>
    <definedName name="Tab4Col1">#REF!</definedName>
    <definedName name="Tab4ColLast" localSheetId="9">#REF!</definedName>
    <definedName name="Tab4ColLast" localSheetId="4">'[4]5'!#REF!</definedName>
    <definedName name="Tab4ColLast" localSheetId="5">#REF!</definedName>
    <definedName name="Tab4ColLast" localSheetId="8">#REF!</definedName>
    <definedName name="Tab4ColLast">#REF!</definedName>
    <definedName name="Tab4Row1" localSheetId="9">#REF!</definedName>
    <definedName name="Tab4Row1" localSheetId="4">'[4]5'!#REF!</definedName>
    <definedName name="Tab4Row1" localSheetId="5">#REF!</definedName>
    <definedName name="Tab4Row1" localSheetId="8">#REF!</definedName>
    <definedName name="Tab4Row1">#REF!</definedName>
    <definedName name="Tab4RowLast" localSheetId="9">#REF!</definedName>
    <definedName name="Tab4RowLast" localSheetId="4">'[4]5'!#REF!</definedName>
    <definedName name="Tab4RowLast" localSheetId="5">#REF!</definedName>
    <definedName name="Tab4RowLast" localSheetId="8">#REF!</definedName>
    <definedName name="Tab4RowLast">#REF!</definedName>
    <definedName name="Tab5CodeCol" localSheetId="9">#REF!</definedName>
    <definedName name="Tab5CodeCol" localSheetId="4">'[4]5'!#REF!</definedName>
    <definedName name="Tab5CodeCol" localSheetId="5">#REF!</definedName>
    <definedName name="Tab5CodeCol" localSheetId="8">#REF!</definedName>
    <definedName name="Tab5CodeCol">#REF!</definedName>
    <definedName name="Tab5Col1" localSheetId="9">#REF!</definedName>
    <definedName name="Tab5Col1" localSheetId="4">'[4]5'!#REF!</definedName>
    <definedName name="Tab5Col1" localSheetId="5">#REF!</definedName>
    <definedName name="Tab5Col1" localSheetId="8">#REF!</definedName>
    <definedName name="Tab5Col1">#REF!</definedName>
    <definedName name="Tab5ColLast" localSheetId="9">#REF!</definedName>
    <definedName name="Tab5ColLast" localSheetId="4">'[4]5'!#REF!</definedName>
    <definedName name="Tab5ColLast" localSheetId="5">#REF!</definedName>
    <definedName name="Tab5ColLast" localSheetId="8">#REF!</definedName>
    <definedName name="Tab5ColLast">#REF!</definedName>
    <definedName name="Tab5Row1" localSheetId="9">#REF!</definedName>
    <definedName name="Tab5Row1" localSheetId="4">'[4]5'!#REF!</definedName>
    <definedName name="Tab5Row1" localSheetId="5">#REF!</definedName>
    <definedName name="Tab5Row1" localSheetId="8">#REF!</definedName>
    <definedName name="Tab5Row1">#REF!</definedName>
    <definedName name="Tab5RowLast" localSheetId="9">#REF!</definedName>
    <definedName name="Tab5RowLast" localSheetId="4">'[4]5'!#REF!</definedName>
    <definedName name="Tab5RowLast" localSheetId="5">#REF!</definedName>
    <definedName name="Tab5RowLast" localSheetId="8">#REF!</definedName>
    <definedName name="Tab5RowLast">#REF!</definedName>
    <definedName name="Tab6CodeCol" localSheetId="9">#REF!</definedName>
    <definedName name="Tab6CodeCol" localSheetId="4">'[4]5'!#REF!</definedName>
    <definedName name="Tab6CodeCol" localSheetId="5">#REF!</definedName>
    <definedName name="Tab6CodeCol" localSheetId="8">#REF!</definedName>
    <definedName name="Tab6CodeCol">#REF!</definedName>
    <definedName name="Tab6Col1" localSheetId="9">#REF!</definedName>
    <definedName name="Tab6Col1" localSheetId="4">'[4]5'!#REF!</definedName>
    <definedName name="Tab6Col1" localSheetId="5">#REF!</definedName>
    <definedName name="Tab6Col1" localSheetId="8">#REF!</definedName>
    <definedName name="Tab6Col1">#REF!</definedName>
    <definedName name="Tab6ColLast" localSheetId="9">#REF!</definedName>
    <definedName name="Tab6ColLast" localSheetId="4">'[4]5'!#REF!</definedName>
    <definedName name="Tab6ColLast" localSheetId="5">#REF!</definedName>
    <definedName name="Tab6ColLast" localSheetId="8">#REF!</definedName>
    <definedName name="Tab6ColLast">#REF!</definedName>
    <definedName name="Tab6Row1" localSheetId="9">#REF!</definedName>
    <definedName name="Tab6Row1" localSheetId="4">'[4]5'!#REF!</definedName>
    <definedName name="Tab6Row1" localSheetId="5">#REF!</definedName>
    <definedName name="Tab6Row1" localSheetId="8">#REF!</definedName>
    <definedName name="Tab6Row1">#REF!</definedName>
    <definedName name="Tab6RowLast" localSheetId="9">#REF!</definedName>
    <definedName name="Tab6RowLast" localSheetId="4">'[4]5'!#REF!</definedName>
    <definedName name="Tab6RowLast" localSheetId="5">#REF!</definedName>
    <definedName name="Tab6RowLast" localSheetId="8">#REF!</definedName>
    <definedName name="Tab6RowLast">#REF!</definedName>
    <definedName name="Tab7CodeCol" localSheetId="9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9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9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9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9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9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7" l="1"/>
  <c r="C33" i="7"/>
  <c r="E73" i="7"/>
  <c r="D73" i="7"/>
  <c r="F73" i="7"/>
  <c r="L7" i="11"/>
  <c r="D57" i="19"/>
  <c r="E54" i="7"/>
  <c r="D53" i="19"/>
  <c r="E7" i="11"/>
  <c r="B10" i="11"/>
  <c r="A64" i="9"/>
  <c r="C25" i="15"/>
  <c r="J30" i="20"/>
  <c r="D64" i="18"/>
  <c r="D84" i="10"/>
  <c r="D70" i="9"/>
  <c r="E92" i="7"/>
  <c r="D22" i="7"/>
  <c r="F82" i="21"/>
  <c r="F83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87" i="21"/>
  <c r="F74" i="21"/>
  <c r="F75" i="21" s="1"/>
  <c r="F143" i="21"/>
  <c r="F142" i="21"/>
  <c r="F144" i="21" l="1"/>
  <c r="F118" i="21"/>
  <c r="F135" i="21" l="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81" i="21"/>
  <c r="F80" i="21"/>
  <c r="F79" i="21"/>
  <c r="F78" i="21"/>
  <c r="F32" i="21"/>
  <c r="F84" i="21" l="1"/>
  <c r="F137" i="21"/>
  <c r="D42" i="19"/>
  <c r="F19" i="19" l="1"/>
  <c r="F48" i="19"/>
  <c r="G19" i="20"/>
  <c r="H19" i="20"/>
  <c r="L45" i="19"/>
  <c r="J7" i="11"/>
  <c r="D66" i="18" l="1"/>
  <c r="C19" i="15"/>
  <c r="D19" i="15"/>
  <c r="C15" i="15"/>
  <c r="C27" i="15"/>
  <c r="J32" i="20"/>
  <c r="H19" i="11"/>
  <c r="H17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1" i="7"/>
  <c r="L41" i="7"/>
  <c r="K43" i="7"/>
  <c r="L43" i="7"/>
  <c r="K44" i="7"/>
  <c r="L44" i="7"/>
  <c r="K45" i="7"/>
  <c r="L45" i="7"/>
  <c r="K47" i="7"/>
  <c r="L47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4" i="9"/>
  <c r="D7" i="9"/>
  <c r="A2" i="20" l="1"/>
  <c r="F50" i="19"/>
  <c r="J50" i="19" s="1"/>
  <c r="F47" i="19"/>
  <c r="J47" i="19" s="1"/>
  <c r="D47" i="19" s="1"/>
  <c r="J46" i="19"/>
  <c r="D46" i="19" s="1"/>
  <c r="F76" i="7"/>
  <c r="F67" i="7"/>
  <c r="M67" i="7" s="1"/>
  <c r="F66" i="7"/>
  <c r="M66" i="7" s="1"/>
  <c r="D19" i="20"/>
  <c r="C19" i="20"/>
  <c r="J16" i="20"/>
  <c r="J15" i="20"/>
  <c r="J14" i="20"/>
  <c r="J13" i="20"/>
  <c r="J12" i="20"/>
  <c r="J11" i="20"/>
  <c r="J10" i="20"/>
  <c r="J9" i="20"/>
  <c r="J7" i="20"/>
  <c r="F21" i="7" l="1"/>
  <c r="E19" i="20"/>
  <c r="J8" i="20"/>
  <c r="L19" i="20"/>
  <c r="D15" i="10" l="1"/>
  <c r="E15" i="10" s="1"/>
  <c r="F19" i="20"/>
  <c r="F20" i="20" s="1"/>
  <c r="J18" i="20"/>
  <c r="M19" i="20"/>
  <c r="M20" i="20" s="1"/>
  <c r="O19" i="20"/>
  <c r="O20" i="20" s="1"/>
  <c r="N19" i="20"/>
  <c r="N20" i="20" s="1"/>
  <c r="D18" i="19" s="1"/>
  <c r="D24" i="9" s="1"/>
  <c r="M23" i="20" l="1"/>
  <c r="M26" i="20" s="1"/>
  <c r="M27" i="20" s="1"/>
  <c r="F39" i="7" s="1"/>
  <c r="O27" i="20"/>
  <c r="D38" i="19" s="1"/>
  <c r="F38" i="19" s="1"/>
  <c r="F23" i="20"/>
  <c r="F26" i="20" s="1"/>
  <c r="J17" i="20"/>
  <c r="J19" i="20" s="1"/>
  <c r="J20" i="20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H39" i="7" l="1"/>
  <c r="M39" i="7"/>
  <c r="F27" i="20"/>
  <c r="D36" i="19" s="1"/>
  <c r="F36" i="19" s="1"/>
  <c r="J23" i="20"/>
  <c r="J26" i="20" s="1"/>
  <c r="M28" i="20" s="1"/>
  <c r="D20" i="19" s="1"/>
  <c r="D55" i="19" s="1"/>
  <c r="D11" i="10"/>
  <c r="E11" i="10" s="1"/>
  <c r="M17" i="7"/>
  <c r="D10" i="10"/>
  <c r="M16" i="7"/>
  <c r="M20" i="7"/>
  <c r="D14" i="10"/>
  <c r="E14" i="10" s="1"/>
  <c r="F18" i="7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J27" i="20" l="1"/>
  <c r="D37" i="19" s="1"/>
  <c r="F37" i="19" s="1"/>
  <c r="D9" i="10"/>
  <c r="E9" i="10" s="1"/>
  <c r="E10" i="10"/>
  <c r="D12" i="10"/>
  <c r="E12" i="10" s="1"/>
  <c r="E13" i="10"/>
  <c r="A84" i="7"/>
  <c r="A85" i="7" s="1"/>
  <c r="A86" i="7" s="1"/>
  <c r="A77" i="7"/>
  <c r="A79" i="7" s="1"/>
  <c r="A80" i="7" s="1"/>
  <c r="A81" i="7" s="1"/>
  <c r="A82" i="7" s="1"/>
  <c r="A34" i="7"/>
  <c r="A35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3" i="9"/>
  <c r="B64" i="9"/>
  <c r="B65" i="9"/>
  <c r="B66" i="9"/>
  <c r="B67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65" i="7"/>
  <c r="B66" i="7"/>
  <c r="B59" i="10" s="1"/>
  <c r="B67" i="7"/>
  <c r="B60" i="10" s="1"/>
  <c r="B46" i="7"/>
  <c r="B39" i="10" s="1"/>
  <c r="B44" i="7"/>
  <c r="B37" i="10" s="1"/>
  <c r="B45" i="7"/>
  <c r="B38" i="10" s="1"/>
  <c r="B43" i="7"/>
  <c r="B36" i="10" s="1"/>
  <c r="B37" i="7"/>
  <c r="B30" i="10" s="1"/>
  <c r="B38" i="7"/>
  <c r="B31" i="10" s="1"/>
  <c r="B39" i="7"/>
  <c r="B32" i="10" s="1"/>
  <c r="B40" i="7"/>
  <c r="B33" i="10" s="1"/>
  <c r="B41" i="7"/>
  <c r="B34" i="10" s="1"/>
  <c r="B42" i="7"/>
  <c r="B35" i="10" s="1"/>
  <c r="B36" i="7"/>
  <c r="B29" i="10" s="1"/>
  <c r="B35" i="7"/>
  <c r="B34" i="7"/>
  <c r="B27" i="10" s="1"/>
  <c r="B33" i="7"/>
  <c r="B26" i="10" s="1"/>
  <c r="A36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60" i="9" s="1"/>
  <c r="A61" i="9" s="1"/>
  <c r="A16" i="9"/>
  <c r="A17" i="9" s="1"/>
  <c r="A18" i="9" s="1"/>
  <c r="A21" i="9" s="1"/>
  <c r="A22" i="9" s="1"/>
  <c r="A37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5" i="9" l="1"/>
  <c r="A66" i="9"/>
  <c r="A67" i="9" s="1"/>
  <c r="A38" i="7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42" i="19"/>
  <c r="A43" i="19" s="1"/>
  <c r="F22" i="7"/>
  <c r="M22" i="7" s="1"/>
  <c r="A46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7" s="1"/>
  <c r="A64" i="19"/>
  <c r="A65" i="19" s="1"/>
  <c r="A66" i="19" l="1"/>
  <c r="A67" i="19" s="1"/>
  <c r="A68" i="19" s="1"/>
  <c r="A69" i="19" s="1"/>
  <c r="A74" i="7"/>
  <c r="A69" i="7"/>
  <c r="A70" i="7" s="1"/>
  <c r="A71" i="7" s="1"/>
  <c r="A70" i="19" l="1"/>
  <c r="A72" i="19" s="1"/>
  <c r="D33" i="19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E83" i="7"/>
  <c r="C76" i="7"/>
  <c r="C18" i="7" s="1"/>
  <c r="D76" i="7"/>
  <c r="D21" i="7" s="1"/>
  <c r="E76" i="7"/>
  <c r="E21" i="7" s="1"/>
  <c r="L21" i="7" l="1"/>
  <c r="E18" i="7"/>
  <c r="M21" i="7"/>
  <c r="D18" i="7"/>
  <c r="K18" i="7" s="1"/>
  <c r="K21" i="7"/>
  <c r="K83" i="7"/>
  <c r="K76" i="7"/>
  <c r="L87" i="7"/>
  <c r="M87" i="7"/>
  <c r="K87" i="7"/>
  <c r="L83" i="7"/>
  <c r="M83" i="7"/>
  <c r="L76" i="7"/>
  <c r="M76" i="7"/>
  <c r="C13" i="7"/>
  <c r="E13" i="7"/>
  <c r="C75" i="7"/>
  <c r="E75" i="7"/>
  <c r="D75" i="7"/>
  <c r="D13" i="7" l="1"/>
  <c r="L13" i="7" s="1"/>
  <c r="L18" i="7"/>
  <c r="M18" i="7"/>
  <c r="K75" i="7"/>
  <c r="L75" i="7"/>
  <c r="M75" i="7"/>
  <c r="F5" i="10"/>
  <c r="F62" i="7"/>
  <c r="M62" i="7" s="1"/>
  <c r="K13" i="7" l="1"/>
  <c r="D86" i="10"/>
  <c r="B81" i="10"/>
  <c r="B80" i="10"/>
  <c r="D72" i="9"/>
  <c r="K92" i="7"/>
  <c r="D54" i="18" l="1"/>
  <c r="D59" i="18" s="1"/>
  <c r="A2" i="15"/>
  <c r="A2" i="18"/>
  <c r="F72" i="7" l="1"/>
  <c r="F59" i="18"/>
  <c r="D41" i="19"/>
  <c r="H72" i="7" l="1"/>
  <c r="F41" i="7"/>
  <c r="M41" i="7" s="1"/>
  <c r="F40" i="7"/>
  <c r="M40" i="7" s="1"/>
  <c r="F23" i="7" l="1"/>
  <c r="M23" i="7" s="1"/>
  <c r="A2" i="11"/>
  <c r="M8" i="11" l="1"/>
  <c r="M9" i="11" l="1"/>
  <c r="D32" i="19" s="1"/>
  <c r="F54" i="18"/>
  <c r="F33" i="7" l="1"/>
  <c r="E33" i="7" l="1"/>
  <c r="D63" i="9"/>
  <c r="D59" i="9"/>
  <c r="D58" i="9"/>
  <c r="F28" i="7"/>
  <c r="M28" i="7" s="1"/>
  <c r="F26" i="7"/>
  <c r="M26" i="7" s="1"/>
  <c r="F24" i="7"/>
  <c r="M24" i="7" s="1"/>
  <c r="F57" i="7"/>
  <c r="M57" i="7" s="1"/>
  <c r="F60" i="7"/>
  <c r="M60" i="7" s="1"/>
  <c r="F61" i="7"/>
  <c r="M61" i="7" s="1"/>
  <c r="F63" i="7"/>
  <c r="M63" i="7" s="1"/>
  <c r="F64" i="7"/>
  <c r="M64" i="7" s="1"/>
  <c r="F65" i="7"/>
  <c r="M65" i="7" s="1"/>
  <c r="K33" i="7" l="1"/>
  <c r="L33" i="7"/>
  <c r="M33" i="7"/>
  <c r="D60" i="10"/>
  <c r="D53" i="10"/>
  <c r="D59" i="10"/>
  <c r="D15" i="15"/>
  <c r="D11" i="15"/>
  <c r="C11" i="15"/>
  <c r="C7" i="15"/>
  <c r="C23" i="15" l="1"/>
  <c r="E24" i="9"/>
  <c r="F25" i="7"/>
  <c r="M25" i="7" s="1"/>
  <c r="F59" i="7"/>
  <c r="M59" i="7" s="1"/>
  <c r="F58" i="7"/>
  <c r="M58" i="7" s="1"/>
  <c r="F55" i="7"/>
  <c r="M55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F46" i="7"/>
  <c r="F45" i="7"/>
  <c r="M45" i="7" s="1"/>
  <c r="F44" i="7"/>
  <c r="M44" i="7" s="1"/>
  <c r="F43" i="7"/>
  <c r="M43" i="7" s="1"/>
  <c r="E48" i="7" l="1"/>
  <c r="C48" i="7"/>
  <c r="D48" i="7"/>
  <c r="K48" i="7" s="1"/>
  <c r="F13" i="7"/>
  <c r="M13" i="7" s="1"/>
  <c r="E46" i="7"/>
  <c r="M46" i="7" s="1"/>
  <c r="C46" i="7"/>
  <c r="D46" i="7"/>
  <c r="F42" i="7"/>
  <c r="F35" i="7"/>
  <c r="M35" i="7" s="1"/>
  <c r="L48" i="7" l="1"/>
  <c r="M48" i="7"/>
  <c r="K46" i="7"/>
  <c r="L46" i="7"/>
  <c r="C42" i="7"/>
  <c r="E42" i="7"/>
  <c r="D42" i="7"/>
  <c r="F47" i="7"/>
  <c r="M47" i="7" s="1"/>
  <c r="K42" i="7" l="1"/>
  <c r="L42" i="7"/>
  <c r="M42" i="7"/>
  <c r="D25" i="19"/>
  <c r="G54" i="18" l="1"/>
  <c r="D24" i="19"/>
  <c r="D29" i="19" s="1"/>
  <c r="F34" i="7"/>
  <c r="M34" i="7" s="1"/>
  <c r="E72" i="7" l="1"/>
  <c r="C72" i="7"/>
  <c r="D72" i="7"/>
  <c r="D66" i="9"/>
  <c r="D67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2" i="7" l="1"/>
  <c r="L72" i="7"/>
  <c r="M72" i="7"/>
  <c r="E14" i="9"/>
  <c r="D30" i="18" l="1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3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8" i="7"/>
  <c r="D31" i="9"/>
  <c r="H38" i="7" l="1"/>
  <c r="M38" i="7"/>
  <c r="F56" i="7"/>
  <c r="M56" i="7" s="1"/>
  <c r="D49" i="9"/>
  <c r="F37" i="7"/>
  <c r="D31" i="10"/>
  <c r="D30" i="9"/>
  <c r="E60" i="10"/>
  <c r="E59" i="10"/>
  <c r="E62" i="10"/>
  <c r="D7" i="15"/>
  <c r="D23" i="15" s="1"/>
  <c r="H37" i="7" l="1"/>
  <c r="M37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7" i="9"/>
  <c r="E66" i="9"/>
  <c r="E65" i="9"/>
  <c r="E64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3" i="19" s="1"/>
  <c r="E6" i="9" l="1"/>
  <c r="F36" i="7" l="1"/>
  <c r="M36" i="7" s="1"/>
  <c r="F73" i="19" l="1"/>
  <c r="D29" i="9"/>
  <c r="E29" i="9" s="1"/>
  <c r="F32" i="7"/>
  <c r="D29" i="10"/>
  <c r="C32" i="7"/>
  <c r="C31" i="7" s="1"/>
  <c r="C90" i="7" s="1"/>
  <c r="F31" i="7" l="1"/>
  <c r="D25" i="9"/>
  <c r="E25" i="9" s="1"/>
  <c r="D32" i="7"/>
  <c r="K32" i="7" s="1"/>
  <c r="E29" i="10"/>
  <c r="D25" i="10"/>
  <c r="E32" i="7"/>
  <c r="L32" i="7" l="1"/>
  <c r="M32" i="7"/>
  <c r="F90" i="7"/>
  <c r="H88" i="7" s="1"/>
  <c r="D68" i="9"/>
  <c r="E68" i="9" s="1"/>
  <c r="D24" i="10"/>
  <c r="E25" i="10"/>
  <c r="E31" i="7"/>
  <c r="D31" i="7"/>
  <c r="K31" i="7" s="1"/>
  <c r="L31" i="7" l="1"/>
  <c r="M31" i="7"/>
  <c r="D90" i="7"/>
  <c r="K90" i="7" s="1"/>
  <c r="E90" i="7"/>
  <c r="E24" i="10"/>
  <c r="D82" i="10"/>
  <c r="E82" i="10" s="1"/>
  <c r="L90" i="7" l="1"/>
  <c r="M90" i="7"/>
</calcChain>
</file>

<file path=xl/sharedStrings.xml><?xml version="1.0" encoding="utf-8"?>
<sst xmlns="http://schemas.openxmlformats.org/spreadsheetml/2006/main" count="794" uniqueCount="460">
  <si>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</si>
  <si>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</si>
  <si>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</si>
  <si>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</si>
  <si>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</si>
  <si>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</si>
  <si>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</si>
  <si>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</si>
  <si>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</si>
  <si>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</si>
  <si>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</si>
  <si>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</si>
  <si>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</si>
  <si>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</si>
  <si>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</si>
  <si>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</si>
  <si>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</si>
  <si>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</si>
  <si>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</si>
  <si>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</si>
  <si>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</si>
  <si>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</si>
  <si>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</si>
  <si>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</si>
  <si>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</si>
  <si>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</si>
  <si>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</si>
  <si>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</si>
  <si>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</si>
  <si>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</si>
  <si>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</si>
  <si>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</si>
  <si>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</si>
  <si>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</si>
  <si>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</si>
  <si>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</si>
  <si>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</si>
  <si>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</si>
  <si>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</si>
  <si>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</si>
  <si>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</si>
  <si>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</si>
  <si>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</si>
  <si>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</si>
  <si>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</si>
  <si>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</si>
  <si>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</si>
  <si>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</si>
  <si>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</si>
  <si>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</si>
  <si>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</si>
  <si>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</si>
  <si>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</si>
  <si>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</si>
  <si>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</si>
  <si>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</si>
  <si>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</si>
  <si>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</si>
  <si>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</si>
  <si>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</si>
  <si>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</si>
  <si>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</si>
  <si>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</si>
  <si>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</si>
  <si>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</si>
  <si>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</si>
  <si>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</si>
  <si>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</si>
  <si>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</si>
  <si>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</si>
  <si>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</si>
  <si>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</si>
  <si>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</si>
  <si>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</si>
  <si>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</si>
  <si>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</si>
  <si>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</si>
  <si>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</si>
  <si>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</si>
  <si>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</si>
  <si>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</si>
  <si>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</si>
  <si>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</si>
  <si>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</si>
  <si>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</si>
  <si>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</si>
  <si>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</si>
  <si>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</si>
  <si>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</si>
  <si>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</si>
  <si>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</si>
  <si>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</si>
  <si>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</si>
  <si>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</si>
  <si>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</si>
  <si>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</si>
  <si>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</si>
  <si>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</si>
  <si>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</si>
  <si>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</si>
  <si>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</si>
  <si>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</si>
  <si>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</si>
  <si>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</si>
  <si>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</si>
  <si>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</si>
  <si>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</si>
  <si>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</si>
  <si>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</si>
  <si>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</si>
  <si>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</si>
  <si>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</si>
  <si>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</si>
  <si>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</si>
  <si>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</si>
  <si>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</si>
  <si>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</si>
  <si>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</si>
  <si>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</si>
  <si>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</si>
  <si>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</si>
  <si>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</si>
  <si>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</si>
  <si>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</si>
  <si>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</si>
  <si>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</si>
  <si>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</si>
  <si>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</si>
  <si>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</si>
  <si>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</si>
  <si>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</si>
  <si>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</si>
  <si>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</si>
  <si>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</si>
  <si>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</si>
  <si>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</si>
  <si>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</si>
  <si>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</si>
  <si>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</si>
  <si>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</si>
  <si>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</si>
  <si>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</si>
  <si>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</si>
  <si>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</si>
  <si>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</si>
  <si>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</si>
  <si>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</si>
  <si>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</si>
  <si>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</si>
  <si>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</si>
  <si>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</si>
  <si>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</si>
  <si>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</si>
  <si>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</si>
  <si>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</si>
  <si>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</si>
  <si>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</si>
  <si>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</si>
  <si>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</si>
  <si>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</si>
  <si>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</si>
  <si>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</si>
  <si>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</si>
  <si>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</si>
  <si>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</si>
  <si>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</si>
  <si>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</si>
  <si>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</si>
  <si>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</si>
  <si>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</si>
  <si>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</si>
  <si>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</si>
  <si>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</si>
  <si>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</si>
  <si>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</si>
  <si>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</si>
  <si>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</si>
  <si>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</si>
  <si>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</si>
  <si>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</si>
  <si>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</si>
  <si>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</si>
  <si>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</si>
  <si>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</si>
  <si>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</si>
  <si>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</si>
  <si>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</si>
  <si>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</si>
  <si>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</si>
  <si>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</si>
  <si>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</si>
  <si>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</si>
  <si>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</si>
  <si>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</si>
  <si>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</si>
  <si>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</si>
  <si>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</si>
  <si>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</si>
  <si>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</si>
  <si>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</si>
  <si>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</si>
  <si>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</si>
  <si>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</si>
  <si>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</si>
  <si>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</si>
  <si>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</si>
  <si>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</si>
  <si>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</si>
  <si>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</si>
  <si>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</si>
  <si>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</si>
  <si>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</si>
  <si>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</si>
  <si>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</si>
  <si>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</si>
  <si>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</si>
  <si>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</si>
  <si>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</si>
  <si>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</si>
  <si>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</si>
  <si>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</si>
  <si>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</si>
  <si>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</si>
  <si>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</si>
  <si>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</si>
  <si>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</si>
  <si>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</si>
  <si>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</si>
  <si>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</si>
  <si>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</si>
  <si>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</si>
  <si>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</si>
  <si>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</si>
  <si>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</si>
  <si>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</si>
  <si>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</si>
  <si>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</si>
  <si>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</si>
  <si>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</si>
  <si>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</si>
  <si>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</si>
  <si>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</si>
  <si>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</si>
  <si>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</si>
  <si>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</si>
  <si>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</si>
  <si>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</si>
  <si>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</si>
  <si>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</si>
  <si>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</si>
  <si>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</si>
  <si>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</si>
  <si>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</si>
  <si>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</si>
  <si>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</si>
  <si>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</si>
  <si>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</si>
  <si>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</si>
  <si>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</si>
  <si>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</si>
  <si>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</si>
  <si>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</si>
  <si>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</si>
  <si>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</si>
  <si>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</si>
  <si>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</si>
  <si>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</si>
  <si>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</si>
  <si>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</si>
  <si>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</si>
  <si>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</si>
  <si>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</si>
  <si>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</si>
  <si>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</si>
  <si>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</si>
  <si>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</si>
  <si>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</si>
  <si>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</si>
  <si>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</si>
  <si>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</si>
  <si>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</si>
  <si>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</si>
  <si>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</si>
  <si>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</si>
  <si>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գրենական ապրանքների գծով</t>
  </si>
  <si>
    <t>Լեգես</t>
  </si>
  <si>
    <t>գնումների համակարգողի գծով</t>
  </si>
  <si>
    <t>Մանկության արահետ ՍՊԸ</t>
  </si>
  <si>
    <t>Փաստաթղթերի արխիվացիայի գծով</t>
  </si>
  <si>
    <t>Էյ Ջի</t>
  </si>
  <si>
    <t>Ա.Սալոյան</t>
  </si>
  <si>
    <t>Ա.Պետրոսյան</t>
  </si>
  <si>
    <t>Ա․Սալոյան</t>
  </si>
  <si>
    <t>Անհրաժեշտ ապրանքների ցանկ</t>
  </si>
  <si>
    <t>Գրասենյակային ապրանքներ</t>
  </si>
  <si>
    <t>Չ/մ</t>
  </si>
  <si>
    <t>Գին</t>
  </si>
  <si>
    <t>Քանակ</t>
  </si>
  <si>
    <t>գումար</t>
  </si>
  <si>
    <t>Ֆոմ գունավոր Ա2, փայլուն</t>
  </si>
  <si>
    <t>հատ</t>
  </si>
  <si>
    <t>Ֆոմ գունավոր</t>
  </si>
  <si>
    <t>Թուղթ Ա4 գունավոր 500հ</t>
  </si>
  <si>
    <t>Թուղթ գունավոր հատով Ա4</t>
  </si>
  <si>
    <t>Խաղ գտիր զույգտ մեծատառ</t>
  </si>
  <si>
    <t>Զարգացնող տեստեր</t>
  </si>
  <si>
    <t>Սկոտչ</t>
  </si>
  <si>
    <t>Մատիտ գունավոր  Գամմա</t>
  </si>
  <si>
    <t>Սոսինձ ֆանտաստիկ 15 գ</t>
  </si>
  <si>
    <t>Գուաշ 12գ</t>
  </si>
  <si>
    <t>Սկոտչ 19մմ</t>
  </si>
  <si>
    <t>Մագնիսական տառեր,քարտեր</t>
  </si>
  <si>
    <t>Գուաշ Գամմա 12գ</t>
  </si>
  <si>
    <t>Գուաշ Գամմա 9 գ</t>
  </si>
  <si>
    <t>Ջրաներկ Գամմա 12 գ</t>
  </si>
  <si>
    <t>Թուղթ Ա4 Դաբլ 80գ</t>
  </si>
  <si>
    <t>Գրքի կազմ</t>
  </si>
  <si>
    <t>Մարկեր</t>
  </si>
  <si>
    <t>Աչքեր</t>
  </si>
  <si>
    <t>Վրձին</t>
  </si>
  <si>
    <t>Գրիչ</t>
  </si>
  <si>
    <t>Մարկեր գրատախտակի</t>
  </si>
  <si>
    <t>Մարկեր Ֆաբեռ</t>
  </si>
  <si>
    <t>Ֆայլ</t>
  </si>
  <si>
    <t>տուփ</t>
  </si>
  <si>
    <t>Գրենական ապրանքներ</t>
  </si>
  <si>
    <t>ՈՒՍՈՒՄՆԱԿԱՆ ՆՅՈՒԹԵՐ</t>
  </si>
  <si>
    <t>Հաճախումների մատյան</t>
  </si>
  <si>
    <t>Դաստիարակի տնօրենի և մեթոդիստի աշխատանքային փաթեթ</t>
  </si>
  <si>
    <t>Տնտեսական ապրանքներ</t>
  </si>
  <si>
    <t>Լվացքի փոշի</t>
  </si>
  <si>
    <t>կգ</t>
  </si>
  <si>
    <t>Աման լվանալու հեղուկ /0,5լ/</t>
  </si>
  <si>
    <t>Օճառ ձեռքի հեղուկ</t>
  </si>
  <si>
    <t>Զուգարանի թուղթ</t>
  </si>
  <si>
    <t>Սպիտակեցնող հեղուկ / ժավել/</t>
  </si>
  <si>
    <t>լ</t>
  </si>
  <si>
    <t>Ախտահանող հեղուկ /դոմեստոս/</t>
  </si>
  <si>
    <t>Ավել սենյակի</t>
  </si>
  <si>
    <t>Ավել  բակի</t>
  </si>
  <si>
    <t>Անձեռոցիկ</t>
  </si>
  <si>
    <t>Անձեռոցիկ սրբիչ</t>
  </si>
  <si>
    <t>Ռետինե ձեռնոց</t>
  </si>
  <si>
    <t>Ապակի լվանալու հեղուկ</t>
  </si>
  <si>
    <t>Գորգ լվանալու հեղուկ</t>
  </si>
  <si>
    <t>Սեղանի լաթ</t>
  </si>
  <si>
    <t>Մաքրող միջոց ռաքշա</t>
  </si>
  <si>
    <t>Հատակը մաքրելու լաթ</t>
  </si>
  <si>
    <t xml:space="preserve">Սպունգ </t>
  </si>
  <si>
    <t>Կաթսաշփիիչ</t>
  </si>
  <si>
    <t>Սպունգ  մեծ սպիրալով</t>
  </si>
  <si>
    <t>Խոզանակ զուգարանի</t>
  </si>
  <si>
    <t>ԱԽՏԱՀԱՆԻՉ ՆՅՈՒԹԵՐ</t>
  </si>
  <si>
    <t>Քլորամին</t>
  </si>
  <si>
    <t>Սուրֆանիոս</t>
  </si>
  <si>
    <t>Սպիրտ բժշկական</t>
  </si>
  <si>
    <t>ԱՐԱԳԱՄԱՇ ԱՌԱՐԿԱՆԵՐ</t>
  </si>
  <si>
    <t>Անկողնային սպիտակեղենի կոմպլեկտ մանկական</t>
  </si>
  <si>
    <t>հավաք․</t>
  </si>
  <si>
    <t>Ծածկոց բրդյա</t>
  </si>
  <si>
    <t>Վարագույր</t>
  </si>
  <si>
    <t>մետր</t>
  </si>
  <si>
    <t>Երեսապատման կտոր աթոռների</t>
  </si>
  <si>
    <t>Դեղորայք</t>
  </si>
  <si>
    <t>Ջրածնի պերոքսիդ 3%100մլ</t>
  </si>
  <si>
    <t>Նուրոֆեն հաբ №20</t>
  </si>
  <si>
    <t>Յոդ 5% 30մլ</t>
  </si>
  <si>
    <t>Ներարկիչ 2գր</t>
  </si>
  <si>
    <t>Ներարկիչ 5գր</t>
  </si>
  <si>
    <t xml:space="preserve">Դիմեդրոլ սրվակ 1% </t>
  </si>
  <si>
    <t>Անալգին սրվ 50% 2մլ N10</t>
  </si>
  <si>
    <t>Բետադին р-р 10% 30մլ</t>
  </si>
  <si>
    <t>Կատվախոտի Էկստրակտ №50</t>
  </si>
  <si>
    <t>Կատվախոտ ոգեթուրմ 30մլ</t>
  </si>
  <si>
    <t>Ամոնիակի հեղուկ 10% 30մլ</t>
  </si>
  <si>
    <t>Թանզիվ բժշկ 3մ х 90սմ</t>
  </si>
  <si>
    <t>Անձեռոցիկ թավշե ստեր 16х14 №20</t>
  </si>
  <si>
    <t>Անձեռոցիկ թավշե ստեր 16х14 №10</t>
  </si>
  <si>
    <t>Անձեռոցիկ թավշե ստեր 45х29 №5</t>
  </si>
  <si>
    <t>Բամբակ 50г</t>
  </si>
  <si>
    <t>Սպեղանի Master Uni կտոր 3х500սմ</t>
  </si>
  <si>
    <t>Սպեղանի Master Uni թուղթ 4х500սմ</t>
  </si>
  <si>
    <t>Սպեղանի Master Uni պոլիմեր 5х500սմ</t>
  </si>
  <si>
    <t>Սպեղանի Master Uni Классич</t>
  </si>
  <si>
    <t>Վիրակապ Էլաստ 3մ х 60մմ</t>
  </si>
  <si>
    <t>Վիրակապ Էլաստ 1,5մ х 60մմ</t>
  </si>
  <si>
    <t>Վիրակապ Էլաստ 1.5մ х 80մմ</t>
  </si>
  <si>
    <t>Սպեղանի Santavik</t>
  </si>
  <si>
    <t>Վիրակապ մանրեազերծ 10սմ х 10մ</t>
  </si>
  <si>
    <t>Սպեղանի ՄԴ պլաստ թուղթ 2х500սմ</t>
  </si>
  <si>
    <t>Բամբակ 100г</t>
  </si>
  <si>
    <t>Ձեռնոց մանրէազերծ №8</t>
  </si>
  <si>
    <t>զույգ</t>
  </si>
  <si>
    <t>Ընթացիկ վերանորոգման  պարագաներ</t>
  </si>
  <si>
    <t>Ծորակի գլխիկ</t>
  </si>
  <si>
    <t>Ճկուն խողովակ</t>
  </si>
  <si>
    <t>Կպչուն ժապավեն</t>
  </si>
  <si>
    <t>Ճկուն խողովակներ</t>
  </si>
  <si>
    <t>Սան հանգույցի բաքի պարագաներ</t>
  </si>
  <si>
    <t>Ծորակի մասեր</t>
  </si>
  <si>
    <t>Լեդ լամպեր</t>
  </si>
  <si>
    <t>Էլեկտրական սալօջախի սալիկներ</t>
  </si>
  <si>
    <t>Փական</t>
  </si>
  <si>
    <t>Պահարանի պետլյաներ</t>
  </si>
  <si>
    <t>Հիմնական միջոց</t>
  </si>
  <si>
    <t>ՏԵՂԵԿԱՆՔ – ՀԻՄՆԱՎՈՐՈՒՄ</t>
  </si>
  <si>
    <t>ԵԿԱՄՈՒՏՆԵՐԻ ԵՎ ԾԱԽՍԵՐԻ ՎԵՐԱԲԵՐՅԱԼ</t>
  </si>
  <si>
    <r>
      <t>7.</t>
    </r>
    <r>
      <rPr>
        <sz val="10"/>
        <rFont val="Sylfaen"/>
        <family val="1"/>
      </rPr>
      <t>Ջեռուցման համակարգերի գծով նախատեսվում է  86.7   հազ.դրամ ծախս,որից 53.7 հազ.դրամ ջեռուցման համակարգի գծով տեխ.սպասարկման և կարգաբերման գծով , 33.0 հազ.դրամ ծխատար և օդատար ուղիների սպասարկման գծով, 170.0 հազ դրամ նախատեսված է կաթսայատան փորձաքննության համար։</t>
    </r>
  </si>
  <si>
    <r>
      <t>8.</t>
    </r>
    <r>
      <rPr>
        <sz val="10"/>
        <rFont val="Sylfaen"/>
        <family val="1"/>
      </rPr>
      <t>Աղբահանության գծով նախատեսված է 53.4  հազ.դրամ,  ամսական  4.45 հազ դրամ:</t>
    </r>
  </si>
  <si>
    <r>
      <t>10.</t>
    </r>
    <r>
      <rPr>
        <sz val="10"/>
        <rFont val="Sylfaen"/>
        <family val="1"/>
      </rPr>
      <t>Տնտեսական ապրանքների ծախսերի գծով նախատեսվել է նվազագույն ծախս 441.0 հազ.դրամ:Հաշվարկը կցվում է։</t>
    </r>
  </si>
  <si>
    <r>
      <t xml:space="preserve">11. </t>
    </r>
    <r>
      <rPr>
        <sz val="10"/>
        <rFont val="Sylfaen"/>
        <family val="1"/>
      </rPr>
      <t xml:space="preserve">Գրասենյակային ապրանքների գծով  ծախսվել  է 83.7  հազ.դրամ:  </t>
    </r>
  </si>
  <si>
    <t>15. Էլեկտրոնային ստորագրության համար նախատեսվել է 6.0 հազ դրամ․ 3.0 հազ դրամ*2,  տնօրեն և հաշվապահ։</t>
  </si>
  <si>
    <t>19. Գույքագրման  գծով նախատեսվել է  45.0 հազ. դրամ</t>
  </si>
  <si>
    <t>24.  Ընթացիկ վերանորոգման համար նախատեսված   է 615․0 հազ դրամ</t>
  </si>
  <si>
    <t xml:space="preserve">                       Տնօրեն`                                                                        Ա.Սալոյան</t>
  </si>
  <si>
    <t xml:space="preserve">                       Գլխ.հաշվապահ՝                                                      Ա.Պետրոսյան</t>
  </si>
  <si>
    <r>
      <rPr>
        <b/>
        <sz val="10"/>
        <rFont val="Arial"/>
        <family val="2"/>
        <charset val="204"/>
      </rPr>
      <t>«</t>
    </r>
    <r>
      <rPr>
        <b/>
        <sz val="10"/>
        <rFont val="Sylfaen"/>
        <family val="1"/>
        <charset val="204"/>
      </rPr>
      <t>Երևանի հ. 30 մսուր- մանկապարտեզ</t>
    </r>
    <r>
      <rPr>
        <b/>
        <sz val="10"/>
        <rFont val="Arial"/>
        <family val="2"/>
        <charset val="204"/>
      </rPr>
      <t>»</t>
    </r>
    <r>
      <rPr>
        <b/>
        <sz val="10"/>
        <rFont val="Sylfaen"/>
        <family val="1"/>
        <charset val="204"/>
      </rPr>
      <t xml:space="preserve"> ՀՈԱԿ-ի 2025թ.   նախահաշվի </t>
    </r>
  </si>
  <si>
    <t>Նախորդ տարվա դրամական միջոցների ազատ մնացորդը կազմել է 6504.1 հազ.դրամ:</t>
  </si>
  <si>
    <t>Ծորակ փոքր</t>
  </si>
  <si>
    <t>Ծորակ  մեծ</t>
  </si>
  <si>
    <t>Պրոյեկտոր -Projector Epson CO-FD01</t>
  </si>
  <si>
    <t>Սալօջախ  6 սալիկով</t>
  </si>
  <si>
    <t>Արտահագուստ աշխատակիցների համար</t>
  </si>
  <si>
    <t>Կաթսա   15 լ, 20 լ, չժանգոտվող մետաղից</t>
  </si>
  <si>
    <t>2024թ․ չօգտագործված հաստիքներ են եղել</t>
  </si>
  <si>
    <t>Ընդունվել են նոր աշխատակիցներ</t>
  </si>
  <si>
    <t>Ըստ ՀԾ-ի սակագների</t>
  </si>
  <si>
    <t>Հայտարարության անհրաժեշտությունը Ազդարարում վերացել է</t>
  </si>
  <si>
    <t>Միջոցառումների կազմակերպման գծով</t>
  </si>
  <si>
    <t>Ըստ 2025թ․ սուբսիդիայի պայմանագրի</t>
  </si>
  <si>
    <t>Ըստ կանխատեսումային  ծախսից ելնելով</t>
  </si>
  <si>
    <t>Ըստ կոմունալ ծախսերի հաշվարկի</t>
  </si>
  <si>
    <t xml:space="preserve">Կախված փաստացի հաճախման թվից </t>
  </si>
  <si>
    <t>Կաթսայատան փորձաքննության անհրաժեշտություն</t>
  </si>
  <si>
    <t>Ըստ անհրաժեշտության</t>
  </si>
  <si>
    <t>Տպիչի  վերանորոգման և քարթրիջի լիցքավորման գծով</t>
  </si>
  <si>
    <t>Տպիչի վերանորոգման և քարթրիջի լիցքավորման գծով</t>
  </si>
  <si>
    <t xml:space="preserve"> Տույժերի գծով</t>
  </si>
  <si>
    <t>Մանկապարտեզը  գործում է 3 խմբով: Երեխաների ցուցակային թիվը  88  է:    2025թ. եկամուտները    կազմել են`54980.4 հազ.դր, որի համար հիմք են հանդիսացել Երևանի բյուջեից  նախատեսված   349564.8 հազ. դրամ ,     վճարովի ծառայության  գծով մուտքերը նախատեսվել են  2090.0 հազ դրամ,  կոմունալ համավճարի գծով  կանխատեսվել է 1074.2  հազ դրամ,պայմանով ստացված ակտիվներից 2194.9 հազ  դրամ ։</t>
  </si>
  <si>
    <t xml:space="preserve">                                                                                    2025թ. ծախսերը  կանխատեսվել   են   հետևյալ   կերպ.</t>
  </si>
  <si>
    <r>
      <t>1.</t>
    </r>
    <r>
      <rPr>
        <b/>
        <sz val="10"/>
        <rFont val="Times New Roman"/>
        <family val="1"/>
      </rPr>
      <t xml:space="preserve">    </t>
    </r>
    <r>
      <rPr>
        <sz val="10"/>
        <rFont val="Sylfaen"/>
        <family val="1"/>
      </rPr>
      <t xml:space="preserve">Աշխատավարձի գծով ծախսը   նախաեսվել է 42352.6 հազ.դրամ. Կցվում է  աշխատավարձի ֆոնդի հաշվարկման տեղեկանքը: </t>
    </r>
  </si>
  <si>
    <t xml:space="preserve">2.Էլեկտրաէներգիայի ծախսը  987.6հազ. դրամ, որի համար հիմք է հանդիսացել   2025թ․  հունվար  ամսվա փաստացի ծախսը և 2024թ․-ի փոտրվար-դեկտեմբեր  ամիսների փաստացի   ծախսը։ Հաշվարկը կցվում է: </t>
  </si>
  <si>
    <r>
      <t>3.</t>
    </r>
    <r>
      <rPr>
        <sz val="10"/>
        <rFont val="Sylfaen"/>
        <family val="1"/>
      </rPr>
      <t>Սննդի գծով նախատեսվել  8870.4   հազ.դրամ, որի համար հիմք է հանդիսացել  88*252 օր*500 դրամ;</t>
    </r>
  </si>
  <si>
    <r>
      <t xml:space="preserve">4. </t>
    </r>
    <r>
      <rPr>
        <sz val="10"/>
        <rFont val="Sylfaen"/>
        <family val="1"/>
      </rPr>
      <t xml:space="preserve">2025թ-ի ջեռուցման գծով ծախսը  կանխատեսվել է 1078.5 հազ դրամ,   Հաշվարկի համար հիմք է հանդիսացել 2024թ.  11 ամսվա  փաստացի ծախսը և  2025թ․  հունվար ամսվա փաստացի  ծախսը; Հաշվարկը կցվում է:  </t>
    </r>
  </si>
  <si>
    <r>
      <t>5.</t>
    </r>
    <r>
      <rPr>
        <sz val="10"/>
        <rFont val="Sylfaen"/>
        <family val="1"/>
      </rPr>
      <t xml:space="preserve">Ջրմուղ-կոյուղու ծախսը նախատեսվել է  303.4 հազ.դրամ։  Հաշվարկը կցվում է: </t>
    </r>
  </si>
  <si>
    <r>
      <t>6.</t>
    </r>
    <r>
      <rPr>
        <sz val="10"/>
        <rFont val="Sylfaen"/>
        <family val="1"/>
      </rPr>
      <t>Կապի գծով  նախատեսվել է 177.6 հազ.դրամի  ծախս,որից  57.6  հազ.դրամ բաժանորդային վճար,և 120.0 հազ.դրամ ինտերնետ կապի համար/:</t>
    </r>
  </si>
  <si>
    <r>
      <t>12.</t>
    </r>
    <r>
      <rPr>
        <sz val="10"/>
        <rFont val="Sylfaen"/>
        <family val="1"/>
      </rPr>
      <t>Դեղորայքի գծով նախատեսվում է ձեռք բերել 36.0 հազ դրամ,   ախտահանիչ նյութեր՝ 35.0  հազ դրամ: / Ցանկը կցվում է/</t>
    </r>
  </si>
  <si>
    <r>
      <t>13.Ը</t>
    </r>
    <r>
      <rPr>
        <sz val="10"/>
        <rFont val="Sylfaen"/>
        <family val="1"/>
      </rPr>
      <t>նթացիկ վերանորոգման աշխատանքների համար   նախատեսվել է   615.0 հազ.դրամ: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  <charset val="204"/>
      </rPr>
      <t>Հաշվարկը  կցվում է։</t>
    </r>
  </si>
  <si>
    <r>
      <t>16.</t>
    </r>
    <r>
      <rPr>
        <sz val="10"/>
        <rFont val="Sylfaen"/>
        <family val="1"/>
      </rPr>
      <t>Համակարգչային ծրագրերի և կայքի սպասարկման գծով ծախսը կազմել  է 117.0,0 հազ.դր:/ Ըստ հայկաակն ծրագրերի սակգների/</t>
    </r>
  </si>
  <si>
    <t>20․ Փոքրարժեք, արագամաշ առարկաների գծով նախատեսվել է  1000.0 հազ դրամ / հաշվարկը կցվում է/</t>
  </si>
  <si>
    <t>23․ Հիմնական միջոցներ ձեռք բերելու համար  կանխատեսվել է  900.0 հազ դրամ դրամաշնորհ, որը նախատեսված է  պրոյեկտորև սալօջախ գնելու համար</t>
  </si>
  <si>
    <t>25. Գնումների համակարգողի գծով նախատեսված է 300.0 հազ դրամ</t>
  </si>
  <si>
    <t>17․ Տոնական միջոցառումների համար  /սեպտեմբերի 1, հունիսի 1, նոր տարի/, կանխատեսվել է 100.0 հազ դրամ</t>
  </si>
  <si>
    <r>
      <t>9.</t>
    </r>
    <r>
      <rPr>
        <sz val="10"/>
        <rFont val="Sylfaen"/>
        <family val="1"/>
      </rPr>
      <t>Աշխատակիցների բուժ զննության գծով նախատեսվել է   80.0 հազ.դրամ  :/10 աշխատակից *5.0հազ դրամ մեկ անգամ</t>
    </r>
    <r>
      <rPr>
        <sz val="10"/>
        <rFont val="Arial"/>
        <family val="2"/>
        <charset val="204"/>
      </rPr>
      <t>=</t>
    </r>
    <r>
      <rPr>
        <sz val="10.6"/>
        <rFont val="Sylfaen"/>
        <family val="1"/>
      </rPr>
      <t xml:space="preserve">50, 3 </t>
    </r>
    <r>
      <rPr>
        <sz val="9"/>
        <rFont val="Sylfaen"/>
        <family val="1"/>
        <charset val="204"/>
      </rPr>
      <t>աշխատակից *5.0 հազ դրամ երկու անգամ 30.0 հազ  դրամ</t>
    </r>
  </si>
  <si>
    <r>
      <t>14.</t>
    </r>
    <r>
      <rPr>
        <sz val="10"/>
        <rFont val="Sylfaen"/>
        <family val="1"/>
      </rPr>
      <t>Համակարգչային տեխնիկական  սպասարկման գծով  նախատեսվել ՝150.0 հազ դրամ:</t>
    </r>
  </si>
  <si>
    <t>21․ Կրակմարիչների լիցքավորման գծով կանխատեսվել է 35.0 հազ դրամ</t>
  </si>
  <si>
    <t>26․Քարթրիջի լիցքավորման, թմբուկի փոխարինման և անհրաժեշտության դեպքում տպիչի վերանորոգման համար  կանխատեսվել է  140.0 հազ դրամ</t>
  </si>
  <si>
    <t>22․ Ուսումնական նյութերի գծով նախատեսված է 320.0 հազ դրամ / գրքեր, դիդակտիկ նյութեր, մատյաններ, զարգացնող նյութեր ձեռք բերելու համար/14/02/2025</t>
  </si>
  <si>
    <t xml:space="preserve">«Երևանի հ.30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</si>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</sst>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color rgb="FF000000"/>
      <name val="Tahoma"/>
      <family val="2"/>
    </font>
    <font>
      <sz val="9"/>
      <color theme="1"/>
      <name val="GHEA Grapalat"/>
      <family val="3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b/>
      <sz val="10"/>
      <name val="Arial"/>
      <family val="2"/>
      <charset val="204"/>
    </font>
    <font>
      <sz val="10"/>
      <name val="Sylfaen"/>
      <family val="1"/>
    </font>
    <font>
      <b/>
      <sz val="10"/>
      <name val="Times New Roman"/>
      <family val="1"/>
    </font>
    <font>
      <sz val="10"/>
      <name val="Sylfaen"/>
      <family val="1"/>
      <charset val="204"/>
    </font>
    <font>
      <sz val="8"/>
      <color theme="1"/>
      <name val="GHEA Grapalat"/>
      <family val="3"/>
    </font>
    <font>
      <sz val="10.6"/>
      <name val="Sylfaen"/>
      <family val="1"/>
    </font>
    <font>
      <sz val="9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49" fontId="73" fillId="0" borderId="10" xfId="0" applyNumberFormat="1" applyFont="1" applyBorder="1" applyAlignment="1" applyProtection="1">
      <alignment horizontal="left" vertical="top" wrapText="1" shrinkToFit="1" readingOrder="1"/>
      <protection locked="0"/>
    </xf>
    <xf numFmtId="164" fontId="42" fillId="0" borderId="10" xfId="45" applyNumberFormat="1" applyFont="1" applyBorder="1" applyAlignment="1" applyProtection="1">
      <alignment horizontal="center" vertical="center"/>
      <protection locked="0"/>
    </xf>
    <xf numFmtId="164" fontId="74" fillId="0" borderId="10" xfId="45" applyNumberFormat="1" applyFont="1" applyBorder="1" applyAlignment="1" applyProtection="1">
      <alignment horizontal="center" vertical="center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164" fontId="39" fillId="0" borderId="10" xfId="20" applyNumberFormat="1" applyFont="1" applyBorder="1" applyAlignment="1" applyProtection="1">
      <alignment horizontal="center" vertical="center"/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 hidden="1"/>
    </xf>
    <xf numFmtId="0" fontId="0" fillId="0" borderId="10" xfId="0" applyBorder="1"/>
    <xf numFmtId="0" fontId="25" fillId="0" borderId="10" xfId="0" applyFont="1" applyBorder="1"/>
    <xf numFmtId="0" fontId="75" fillId="0" borderId="10" xfId="0" applyFont="1" applyBorder="1"/>
    <xf numFmtId="0" fontId="75" fillId="0" borderId="0" xfId="0" applyFont="1"/>
    <xf numFmtId="0" fontId="25" fillId="0" borderId="0" xfId="0" applyFont="1"/>
    <xf numFmtId="0" fontId="76" fillId="0" borderId="0" xfId="65" applyFont="1"/>
    <xf numFmtId="0" fontId="1" fillId="0" borderId="0" xfId="65"/>
    <xf numFmtId="0" fontId="77" fillId="0" borderId="0" xfId="66" applyFont="1" applyAlignment="1">
      <alignment horizontal="center"/>
    </xf>
    <xf numFmtId="0" fontId="7" fillId="0" borderId="0" xfId="66"/>
    <xf numFmtId="0" fontId="78" fillId="0" borderId="0" xfId="66" applyFont="1" applyAlignment="1">
      <alignment horizontal="center"/>
    </xf>
    <xf numFmtId="0" fontId="80" fillId="0" borderId="0" xfId="66" applyFont="1" applyAlignment="1">
      <alignment horizontal="justify" vertical="top"/>
    </xf>
    <xf numFmtId="0" fontId="78" fillId="0" borderId="0" xfId="66" applyFont="1" applyAlignment="1">
      <alignment vertical="center"/>
    </xf>
    <xf numFmtId="0" fontId="77" fillId="0" borderId="0" xfId="66" applyFont="1" applyAlignment="1">
      <alignment horizontal="justify" vertical="top"/>
    </xf>
    <xf numFmtId="0" fontId="80" fillId="0" borderId="0" xfId="66" applyFont="1" applyAlignment="1">
      <alignment horizontal="left" vertical="center"/>
    </xf>
    <xf numFmtId="0" fontId="80" fillId="0" borderId="0" xfId="66" applyFont="1" applyAlignment="1">
      <alignment horizontal="justify"/>
    </xf>
    <xf numFmtId="0" fontId="80" fillId="0" borderId="0" xfId="66" applyFont="1"/>
    <xf numFmtId="0" fontId="25" fillId="0" borderId="10" xfId="0" applyFont="1" applyBorder="1" applyAlignment="1">
      <alignment wrapText="1"/>
    </xf>
    <xf numFmtId="164" fontId="83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4" fontId="36" fillId="0" borderId="10" xfId="20" applyNumberFormat="1" applyFont="1" applyBorder="1" applyAlignment="1" applyProtection="1">
      <alignment horizontal="center" vertical="center"/>
      <protection locked="0" hidden="1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5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2 3" xfId="66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7" xr:uid="{00000000-0005-0000-0000-000038000000}"/>
    <cellStyle name="Обычный 3 6" xfId="62" xr:uid="{00000000-0005-0000-0000-000039000000}"/>
    <cellStyle name="Обычный 4" xfId="65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NTBaMCMGCSqGSIb3DQEJBDEWBBQ366RzDDnIj/PsaQf6a7TMgJw4tjArBgsqhkiG9w0BCRACDDEcMBowGDAWBBRE5xMFRVajmd/v2Zzf5CvSbEm8HjANBgkqhkiG9w0BAQEFAASCAQAqmex3OktRRudD1rlzqyMlW0OBZr8qmnE2IuDBGXq40YT9HgmgKi05Tqd3L21mAQafITn9wfUChyHByUb16u9KYIlRqNTrdnNBl1Ie8b07itXE94HGgjAMZzEAfS1CK/Dh/INR0MaZi/ffX+dLpwpVgFK2b5OTBFVsz6wcs93rpGGOxaazuYyYX90qoBgCIi6ZBlpNNXkv+PXNTDFAP8/O00gm2CA64y4bySb0hn9OIusB2mN7vS3JYAqM/LQydXc5q1NF2UQIf0HwQnSGH9n5r71T9L3oijD0UpJ5WAxo9qNJBxEooAENCFdiVBejUHGd10TXhwZq/g2LKfnyrLV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NTNaMCMGCSqGSIb3DQEJBDEWBBR9xwjWEec1tpPf9Og895xJVk1JAzArBgsqhkiG9w0BCRACDDEcMBowGDAWBBRE5xMFRVajmd/v2Zzf5CvSbEm8HjANBgkqhkiG9w0BAQEFAASCAQAHWzzT/F2sAYV3Cp9WDB9C8QuiniXxmI4ZIK2HL3EhMAPZhBS/DsJLKKGsC0tqsgYKzl29Sbt4wN1kJrdBotxqNQ5n8bIDsURzDhweLSwYbHCEjbsD5AttUniZV8K9jb7bpMczn4k3n1S0iwHb2GynHPqbRAbD6VJVhx6GCq+kqVkRqFfwegAIitmoZe9czHfzNdLxQkSpcUrETQdQjvyDmgp6l9Y1/J2HiBidY+WJsz8483cUUg3GZDLg7uapYsmBss60THLQfCtnt6yeQa5m3Y8Mxy1plAWV8tSjNxCuCCrimRdVkdZVQ0WEs+v/qXnLkRqiIYaZXsFhVj1KrMg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5395AD1-1905-7002-5F66-31B67AEA3F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E8311F5-F42A-35AC-788C-F400A2A155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3" zoomScaleSheetLayoutView="100" workbookViewId="0">
      <selection activeCell="C82" sqref="C82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51</v>
      </c>
      <c r="F1" s="186"/>
    </row>
    <row r="2" spans="1:10">
      <c r="C2" s="186"/>
      <c r="D2" s="455" t="s">
        <v>40</v>
      </c>
      <c r="E2" s="455"/>
      <c r="F2" s="186"/>
    </row>
    <row r="3" spans="1:10">
      <c r="C3" s="186"/>
      <c r="D3" s="456" t="s">
        <v>215</v>
      </c>
      <c r="E3" s="456"/>
      <c r="F3" s="186"/>
    </row>
    <row r="4" spans="1:10" s="14" customFormat="1" ht="24.75" customHeight="1">
      <c r="B4" s="195"/>
      <c r="C4" s="195"/>
      <c r="D4" s="455" t="s">
        <v>271</v>
      </c>
      <c r="E4" s="455"/>
    </row>
    <row r="5" spans="1:10" s="14" customFormat="1" ht="20.25" customHeight="1">
      <c r="B5" s="195"/>
      <c r="C5" s="455" t="s">
        <v>216</v>
      </c>
      <c r="D5" s="455"/>
      <c r="E5" s="455"/>
    </row>
    <row r="6" spans="1:10" ht="20.25">
      <c r="A6" s="458" t="s">
        <v>41</v>
      </c>
      <c r="B6" s="458"/>
      <c r="C6" s="458"/>
      <c r="D6" s="458"/>
      <c r="E6" s="458"/>
      <c r="F6" s="15"/>
    </row>
    <row r="7" spans="1:10" ht="20.45" customHeight="1">
      <c r="A7" s="459" t="s">
        <v>458</v>
      </c>
      <c r="B7" s="459"/>
      <c r="C7" s="459"/>
      <c r="D7" s="459"/>
      <c r="E7" s="459"/>
      <c r="F7" s="22" t="s">
        <v>204</v>
      </c>
    </row>
    <row r="8" spans="1:10" ht="18.75" customHeight="1">
      <c r="A8" s="460" t="s">
        <v>272</v>
      </c>
      <c r="B8" s="460"/>
      <c r="C8" s="460"/>
      <c r="D8" s="460"/>
      <c r="E8" s="460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57892.800000000003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44.7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44.7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 hidden="1">
      <c r="A15" s="39">
        <f>+A12+1</f>
        <v>3</v>
      </c>
      <c r="B15" s="7" t="s">
        <v>228</v>
      </c>
      <c r="C15" s="7"/>
      <c r="D15" s="309">
        <f>SUM(D16:D17)</f>
        <v>0</v>
      </c>
      <c r="E15" s="184"/>
      <c r="F15" s="207"/>
    </row>
    <row r="16" spans="1:10" s="329" customFormat="1" hidden="1">
      <c r="A16" s="325">
        <f>+A15+0.1</f>
        <v>3.1</v>
      </c>
      <c r="B16" s="326" t="s">
        <v>229</v>
      </c>
      <c r="C16" s="326"/>
      <c r="D16" s="327"/>
      <c r="E16" s="328"/>
    </row>
    <row r="17" spans="1:6" s="329" customFormat="1" hidden="1">
      <c r="A17" s="325">
        <f>+A16+0.1</f>
        <v>3.2</v>
      </c>
      <c r="B17" s="326" t="s">
        <v>230</v>
      </c>
      <c r="C17" s="326"/>
      <c r="D17" s="327"/>
      <c r="E17" s="328"/>
    </row>
    <row r="18" spans="1:6">
      <c r="A18" s="39">
        <v>3</v>
      </c>
      <c r="B18" s="7" t="s">
        <v>231</v>
      </c>
      <c r="C18" s="7"/>
      <c r="D18" s="309">
        <f>+'Komunal '!N20</f>
        <v>11.8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2090</v>
      </c>
      <c r="E19" s="188"/>
      <c r="F19" s="5">
        <f>190*11</f>
        <v>2090</v>
      </c>
    </row>
    <row r="20" spans="1:6">
      <c r="A20" s="39">
        <f t="shared" ref="A20:A23" si="0">+A19+1</f>
        <v>5</v>
      </c>
      <c r="B20" s="7" t="s">
        <v>61</v>
      </c>
      <c r="C20" s="191"/>
      <c r="D20" s="309">
        <f>+'Komunal '!M28</f>
        <v>1074.1533999999999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3" customFormat="1" hidden="1">
      <c r="A22" s="39">
        <f t="shared" si="0"/>
        <v>7</v>
      </c>
      <c r="B22" s="304" t="s">
        <v>9</v>
      </c>
      <c r="C22" s="305"/>
      <c r="D22" s="201"/>
      <c r="E22" s="202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2194.9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+D69</f>
        <v>2194.9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63308.353400000007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44114.3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1608.1999999999998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hosqer'!F88</f>
        <v>8515.6</v>
      </c>
      <c r="E35" s="188"/>
      <c r="G35" s="193">
        <v>88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10644.5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1078.5213000000001</v>
      </c>
      <c r="E36" s="188"/>
      <c r="F36" s="188">
        <f>+D36-'Komunal '!F27</f>
        <v>0</v>
      </c>
      <c r="L36" s="5">
        <f>+L35*0.8</f>
        <v>8515.6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987.5625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303.36279999999999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53.4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35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177.6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428">
        <f>4.8*12</f>
        <v>57.599999999999994</v>
      </c>
      <c r="E42" s="328"/>
    </row>
    <row r="43" spans="1:14" s="329" customFormat="1" ht="15.75" hidden="1" customHeight="1">
      <c r="A43" s="325">
        <f>+A42+0.1</f>
        <v>8.1999999999999993</v>
      </c>
      <c r="B43" s="326" t="s">
        <v>21</v>
      </c>
      <c r="C43" s="326"/>
      <c r="D43" s="428">
        <v>0</v>
      </c>
      <c r="E43" s="328"/>
    </row>
    <row r="44" spans="1:14" s="329" customFormat="1" ht="15.75" customHeight="1">
      <c r="A44" s="325">
        <v>8.1999999999999993</v>
      </c>
      <c r="B44" s="326" t="s">
        <v>22</v>
      </c>
      <c r="C44" s="326"/>
      <c r="D44" s="428">
        <v>120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246</v>
      </c>
      <c r="I45" s="194"/>
      <c r="J45" s="272"/>
      <c r="K45" s="272"/>
      <c r="L45" s="5">
        <f>8750*12</f>
        <v>105000</v>
      </c>
    </row>
    <row r="46" spans="1:14">
      <c r="A46" s="39">
        <v>9</v>
      </c>
      <c r="B46" s="7" t="s">
        <v>29</v>
      </c>
      <c r="C46" s="191"/>
      <c r="D46" s="309">
        <f>+J46</f>
        <v>441</v>
      </c>
      <c r="E46" s="188"/>
      <c r="F46" s="192">
        <v>3</v>
      </c>
      <c r="G46" s="192" t="s">
        <v>186</v>
      </c>
      <c r="H46" s="192">
        <v>147</v>
      </c>
      <c r="I46" s="192" t="s">
        <v>187</v>
      </c>
      <c r="J46" s="192">
        <f>+F46*H46</f>
        <v>441</v>
      </c>
      <c r="K46" s="308"/>
      <c r="L46" s="308"/>
      <c r="M46" s="308"/>
      <c r="N46" s="308"/>
    </row>
    <row r="47" spans="1:14">
      <c r="A47" s="39">
        <f t="shared" ref="A47:A68" si="2">+A46+1</f>
        <v>10</v>
      </c>
      <c r="B47" s="7" t="s">
        <v>24</v>
      </c>
      <c r="C47" s="191"/>
      <c r="D47" s="309">
        <f>+J47</f>
        <v>83.699999999999989</v>
      </c>
      <c r="E47" s="188"/>
      <c r="F47" s="192">
        <f>+$F$46</f>
        <v>3</v>
      </c>
      <c r="G47" s="192" t="s">
        <v>186</v>
      </c>
      <c r="H47" s="273">
        <v>27.9</v>
      </c>
      <c r="I47" s="192" t="s">
        <v>187</v>
      </c>
      <c r="J47" s="192">
        <f>+F47*H47</f>
        <v>83.699999999999989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1000</v>
      </c>
      <c r="E48" s="188"/>
      <c r="F48" s="461">
        <f>+$F$46</f>
        <v>3</v>
      </c>
      <c r="G48" s="461" t="s">
        <v>186</v>
      </c>
      <c r="H48" s="467" t="s">
        <v>247</v>
      </c>
      <c r="I48" s="461" t="s">
        <v>187</v>
      </c>
      <c r="J48" s="461">
        <v>0</v>
      </c>
      <c r="K48" s="464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320</v>
      </c>
      <c r="E49" s="188"/>
      <c r="F49" s="462"/>
      <c r="G49" s="462"/>
      <c r="H49" s="468"/>
      <c r="I49" s="462"/>
      <c r="J49" s="462"/>
      <c r="K49" s="464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36</v>
      </c>
      <c r="E50" s="188"/>
      <c r="F50" s="463">
        <f t="shared" ref="F50" si="3">+$F$46</f>
        <v>3</v>
      </c>
      <c r="G50" s="463" t="s">
        <v>186</v>
      </c>
      <c r="H50" s="465">
        <v>38.700000000000003</v>
      </c>
      <c r="I50" s="463" t="s">
        <v>187</v>
      </c>
      <c r="J50" s="463">
        <f>+F50*H50</f>
        <v>116.10000000000001</v>
      </c>
      <c r="K50" s="466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80</v>
      </c>
      <c r="E51" s="188"/>
      <c r="F51" s="463"/>
      <c r="G51" s="463"/>
      <c r="H51" s="465"/>
      <c r="I51" s="463"/>
      <c r="J51" s="463"/>
      <c r="K51" s="466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400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f>170+86.7</f>
        <v>256.7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>
      <c r="A55" s="39">
        <v>17</v>
      </c>
      <c r="B55" s="7" t="s">
        <v>52</v>
      </c>
      <c r="C55" s="191"/>
      <c r="D55" s="309">
        <f>+D20</f>
        <v>1074.1533999999999</v>
      </c>
      <c r="E55" s="188"/>
    </row>
    <row r="56" spans="1:14">
      <c r="A56" s="39">
        <f t="shared" si="2"/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f>140+150</f>
        <v>290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v>44.7</v>
      </c>
      <c r="E62" s="188"/>
    </row>
    <row r="63" spans="1:14">
      <c r="A63" s="39">
        <f t="shared" si="2"/>
        <v>23</v>
      </c>
      <c r="B63" s="7" t="s">
        <v>262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288</v>
      </c>
      <c r="C64" s="191"/>
      <c r="D64" s="184">
        <v>200</v>
      </c>
      <c r="E64" s="188"/>
    </row>
    <row r="65" spans="1:7" hidden="1">
      <c r="A65" s="39">
        <f t="shared" si="2"/>
        <v>25</v>
      </c>
      <c r="B65" s="7" t="s">
        <v>435</v>
      </c>
      <c r="C65" s="191"/>
      <c r="D65" s="184"/>
      <c r="E65" s="188"/>
    </row>
    <row r="66" spans="1:7">
      <c r="A66" s="39">
        <f>+A64+1</f>
        <v>25</v>
      </c>
      <c r="B66" s="7" t="s">
        <v>221</v>
      </c>
      <c r="C66" s="191"/>
      <c r="D66" s="184">
        <v>45</v>
      </c>
      <c r="E66" s="188"/>
      <c r="F66" s="194" t="s">
        <v>244</v>
      </c>
    </row>
    <row r="67" spans="1:7">
      <c r="A67" s="39">
        <f t="shared" si="2"/>
        <v>26</v>
      </c>
      <c r="B67" s="7" t="s">
        <v>219</v>
      </c>
      <c r="C67" s="191"/>
      <c r="D67" s="184">
        <v>35</v>
      </c>
      <c r="E67" s="188"/>
      <c r="F67" s="22"/>
    </row>
    <row r="68" spans="1:7">
      <c r="A68" s="39">
        <f t="shared" si="2"/>
        <v>27</v>
      </c>
      <c r="B68" s="7" t="s">
        <v>27</v>
      </c>
      <c r="C68" s="191"/>
      <c r="D68" s="184">
        <v>2368.1999999999998</v>
      </c>
      <c r="E68" s="188"/>
    </row>
    <row r="69" spans="1:7" s="329" customFormat="1">
      <c r="A69" s="325">
        <f>+A68+0.1</f>
        <v>27.1</v>
      </c>
      <c r="B69" s="326" t="s">
        <v>76</v>
      </c>
      <c r="C69" s="326"/>
      <c r="D69" s="327">
        <v>2194.9</v>
      </c>
      <c r="E69" s="328"/>
    </row>
    <row r="70" spans="1:7" hidden="1">
      <c r="A70" s="39">
        <f>+A68+1</f>
        <v>28</v>
      </c>
      <c r="B70" s="7" t="s">
        <v>77</v>
      </c>
      <c r="C70" s="191"/>
      <c r="D70" s="184"/>
      <c r="E70" s="188"/>
    </row>
    <row r="71" spans="1:7">
      <c r="A71" s="39">
        <v>28</v>
      </c>
      <c r="B71" s="7" t="s">
        <v>459</v>
      </c>
      <c r="C71" s="191"/>
      <c r="D71" s="184">
        <v>450</v>
      </c>
      <c r="E71" s="188"/>
    </row>
    <row r="72" spans="1:7">
      <c r="A72" s="39">
        <f>+A70+1</f>
        <v>29</v>
      </c>
      <c r="B72" s="7" t="s">
        <v>66</v>
      </c>
      <c r="C72" s="191"/>
      <c r="D72" s="184">
        <v>570.6</v>
      </c>
      <c r="E72" s="188"/>
    </row>
    <row r="73" spans="1:7">
      <c r="A73" s="14"/>
      <c r="B73" s="61" t="s">
        <v>30</v>
      </c>
      <c r="C73" s="302"/>
      <c r="D73" s="310">
        <f>SUM(D32,D35:D41,D45:D68,D70:D72)</f>
        <v>63308.399999999994</v>
      </c>
      <c r="E73" s="306"/>
      <c r="F73" s="457">
        <f>+D29-D73</f>
        <v>-4.6599999986938201E-2</v>
      </c>
      <c r="G73" s="457"/>
    </row>
    <row r="74" spans="1:7">
      <c r="B74" s="33"/>
      <c r="C74" s="27"/>
    </row>
    <row r="75" spans="1:7" ht="26.25" hidden="1" customHeight="1">
      <c r="B75" s="167" t="s">
        <v>2</v>
      </c>
      <c r="C75" s="183" t="s">
        <v>290</v>
      </c>
      <c r="D75"/>
      <c r="E75" s="183"/>
    </row>
    <row r="76" spans="1:7" ht="15.75" hidden="1" customHeight="1">
      <c r="B76" s="33"/>
      <c r="D76" s="182" t="s">
        <v>92</v>
      </c>
      <c r="E76" s="189"/>
    </row>
    <row r="77" spans="1:7" ht="30.75" hidden="1" customHeight="1">
      <c r="B77" s="167" t="s">
        <v>2</v>
      </c>
      <c r="C77" s="181"/>
      <c r="D77" s="181" t="s">
        <v>292</v>
      </c>
      <c r="E77" s="181"/>
    </row>
    <row r="78" spans="1:7" ht="13.5" hidden="1" customHeight="1">
      <c r="D78" s="182" t="s">
        <v>92</v>
      </c>
      <c r="E78" s="189"/>
    </row>
    <row r="79" spans="1:7" ht="30.75" hidden="1" customHeight="1">
      <c r="B79" s="167" t="s">
        <v>6</v>
      </c>
      <c r="C79" s="181"/>
      <c r="D79" s="181" t="s">
        <v>291</v>
      </c>
      <c r="E79" s="181"/>
    </row>
    <row r="80" spans="1:7" ht="13.5" hidden="1" customHeight="1">
      <c r="D80" s="182" t="s">
        <v>92</v>
      </c>
      <c r="E80" s="189"/>
    </row>
    <row r="81" spans="1:6" hidden="1">
      <c r="B81" s="27" t="s">
        <v>190</v>
      </c>
    </row>
    <row r="82" spans="1:6" s="166" customFormat="1" ht="109.5" customHeight="1">
      <c r="A82" s="206" t="s">
        <v>210</v>
      </c>
      <c r="D82" s="204"/>
      <c r="E82" s="205" t="s">
        <v>224</v>
      </c>
    </row>
    <row r="83" spans="1:6" ht="40.5" customHeight="1">
      <c r="B83" s="37"/>
      <c r="C83" s="25"/>
      <c r="E83" s="5"/>
      <c r="F83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3"/>
  <sheetViews>
    <sheetView tabSelected="1" view="pageBreakPreview" topLeftCell="A59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52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6"/>
      <c r="B2" s="199"/>
      <c r="C2" s="198"/>
      <c r="D2" s="198"/>
      <c r="E2" s="469" t="s">
        <v>40</v>
      </c>
      <c r="F2" s="469"/>
      <c r="G2" s="469"/>
      <c r="H2" s="33"/>
      <c r="I2" s="14"/>
      <c r="J2" s="14"/>
    </row>
    <row r="3" spans="1:13" s="24" customFormat="1" ht="17.25">
      <c r="A3" s="196"/>
      <c r="B3" s="199"/>
      <c r="C3" s="198"/>
      <c r="D3" s="198"/>
      <c r="E3" s="469" t="s">
        <v>215</v>
      </c>
      <c r="F3" s="469"/>
      <c r="G3" s="469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70" t="str">
        <f>+'Ekamut-caxs'!D4</f>
        <v xml:space="preserve">_____. _____. 2025թ. </v>
      </c>
      <c r="F4" s="470"/>
      <c r="G4" s="470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70" t="str">
        <f>+'Ekamut-caxs'!C5</f>
        <v xml:space="preserve">հ. __________- Ա որոշմամբ </v>
      </c>
      <c r="F5" s="470"/>
      <c r="G5" s="470"/>
      <c r="H5" s="33"/>
      <c r="I5" s="14"/>
      <c r="J5" s="14"/>
    </row>
    <row r="6" spans="1:13" s="24" customFormat="1" ht="19.5" customHeight="1">
      <c r="A6" s="471" t="s">
        <v>41</v>
      </c>
      <c r="B6" s="471"/>
      <c r="C6" s="471"/>
      <c r="D6" s="471"/>
      <c r="E6" s="471"/>
      <c r="F6" s="471"/>
      <c r="G6" s="471"/>
      <c r="H6" s="33"/>
      <c r="I6" s="14"/>
      <c r="J6" s="14"/>
    </row>
    <row r="7" spans="1:13" s="5" customFormat="1" ht="20.25">
      <c r="A7" s="459" t="str">
        <f>+'Ekamut-caxs'!A7</f>
        <v xml:space="preserve">«Երևանի հ.30 մսուր-մանկապարտեզ» ՀՈԱԿ-ի </v>
      </c>
      <c r="B7" s="459"/>
      <c r="C7" s="459"/>
      <c r="D7" s="459"/>
      <c r="E7" s="459"/>
      <c r="F7" s="459"/>
      <c r="G7" s="459"/>
      <c r="H7" s="34"/>
      <c r="I7" s="3"/>
      <c r="J7" s="3"/>
    </row>
    <row r="8" spans="1:13" s="5" customFormat="1" ht="18.75" customHeight="1">
      <c r="A8" s="460" t="s">
        <v>273</v>
      </c>
      <c r="B8" s="460"/>
      <c r="C8" s="460"/>
      <c r="D8" s="460"/>
      <c r="E8" s="460"/>
      <c r="F8" s="460"/>
      <c r="G8" s="460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+F12-F72</f>
        <v>5249.0999999999985</v>
      </c>
      <c r="I11" s="184">
        <f>+H11-J12</f>
        <v>5249.0999999999985</v>
      </c>
      <c r="J11" s="422" t="s">
        <v>283</v>
      </c>
      <c r="K11" s="421"/>
      <c r="L11" s="421"/>
      <c r="M11" s="421"/>
    </row>
    <row r="12" spans="1:13" s="24" customFormat="1" ht="35.25" thickBot="1">
      <c r="A12" s="338" t="s">
        <v>7</v>
      </c>
      <c r="B12" s="339" t="s">
        <v>32</v>
      </c>
      <c r="C12" s="351">
        <f>+F12</f>
        <v>6504.0999999999985</v>
      </c>
      <c r="D12" s="351">
        <f>+F12</f>
        <v>6504.0999999999985</v>
      </c>
      <c r="E12" s="351">
        <f>+F12</f>
        <v>6504.0999999999985</v>
      </c>
      <c r="F12" s="352">
        <f>+'Dramakani hamematakan'!D6</f>
        <v>6504.0999999999985</v>
      </c>
      <c r="G12" s="340"/>
      <c r="H12" s="473" t="s">
        <v>282</v>
      </c>
      <c r="I12" s="473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80</v>
      </c>
      <c r="C13" s="352">
        <f t="shared" ref="C13:E13" si="2">SUM(C14:C15,C18,C22:C29)</f>
        <v>11044.1</v>
      </c>
      <c r="D13" s="352">
        <f t="shared" si="2"/>
        <v>28728.899999999998</v>
      </c>
      <c r="E13" s="352">
        <f t="shared" si="2"/>
        <v>43530.1</v>
      </c>
      <c r="F13" s="352">
        <f>SUM(F14:F15,F18,F22:F29)</f>
        <v>62206.753400000001</v>
      </c>
      <c r="G13" s="341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2">
        <v>1</v>
      </c>
      <c r="B14" s="355" t="str">
        <f>+'Ekamut-caxs'!B11</f>
        <v>Սուբսիդիայից</v>
      </c>
      <c r="C14" s="146">
        <v>9913</v>
      </c>
      <c r="D14" s="146">
        <v>26051.8</v>
      </c>
      <c r="E14" s="146">
        <v>40525</v>
      </c>
      <c r="F14" s="353">
        <f>+'Ekamut-caxs'!D11</f>
        <v>57892.800000000003</v>
      </c>
      <c r="G14" s="187"/>
      <c r="H14" s="33"/>
      <c r="I14" s="14"/>
      <c r="J14" s="14"/>
      <c r="K14" s="420" t="str">
        <f t="shared" ref="K14:K79" si="4">IF((D14-C14)&lt;0, ("սխալ"),"")</f>
        <v/>
      </c>
      <c r="L14" s="420" t="str">
        <f t="shared" ref="L14:L79" si="5">IF((E14-D14)&lt;0, ("սխալ"),"")</f>
        <v/>
      </c>
      <c r="M14" s="420" t="str">
        <f t="shared" ref="M14:M79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44.7</v>
      </c>
      <c r="G15" s="187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4" customFormat="1" ht="18" customHeight="1">
      <c r="A16" s="359">
        <f>+A15+0.1</f>
        <v>2.1</v>
      </c>
      <c r="B16" s="356" t="str">
        <f>+'Ekamut-caxs'!B13</f>
        <v>վերապատրաստման գծով</v>
      </c>
      <c r="C16" s="319">
        <v>0</v>
      </c>
      <c r="D16" s="319">
        <v>0</v>
      </c>
      <c r="E16" s="319">
        <v>0</v>
      </c>
      <c r="F16" s="357">
        <f>+'Ekamut-caxs'!D13</f>
        <v>44.7</v>
      </c>
      <c r="G16" s="321"/>
      <c r="H16" s="322"/>
      <c r="I16" s="323"/>
      <c r="J16" s="323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323"/>
      <c r="J17" s="323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3">
        <f>SUM(C19:C21)</f>
        <v>0</v>
      </c>
      <c r="D18" s="353">
        <f t="shared" ref="D18:E18" si="8">SUM(D19:D21)</f>
        <v>900</v>
      </c>
      <c r="E18" s="353">
        <f t="shared" si="8"/>
        <v>900</v>
      </c>
      <c r="F18" s="353">
        <f t="shared" ref="F18" si="9">SUM(F19:F21)</f>
        <v>900</v>
      </c>
      <c r="G18" s="187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4" customFormat="1" ht="27" hidden="1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19"/>
      <c r="D19" s="354"/>
      <c r="E19" s="354"/>
      <c r="F19" s="357">
        <f>+'Ekamut-caxs'!D16</f>
        <v>0</v>
      </c>
      <c r="G19" s="321"/>
      <c r="H19" s="322"/>
      <c r="I19" s="323"/>
      <c r="J19" s="323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4" customFormat="1" ht="15" hidden="1">
      <c r="A20" s="359">
        <f>+A19+0.1</f>
        <v>3.2</v>
      </c>
      <c r="B20" s="356" t="str">
        <f>+'Ekamut-caxs'!B17</f>
        <v>զինծառայողների երեխաների գծով</v>
      </c>
      <c r="C20" s="319"/>
      <c r="D20" s="354"/>
      <c r="E20" s="354"/>
      <c r="F20" s="357">
        <f>+'Ekamut-caxs'!D17</f>
        <v>0</v>
      </c>
      <c r="G20" s="321"/>
      <c r="H20" s="322"/>
      <c r="I20" s="323"/>
      <c r="J20" s="323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4" customFormat="1" ht="15">
      <c r="A21" s="359">
        <v>3.1</v>
      </c>
      <c r="B21" s="318" t="s">
        <v>263</v>
      </c>
      <c r="C21" s="354"/>
      <c r="D21" s="357">
        <f t="shared" ref="D21:F21" si="10">+D76</f>
        <v>900</v>
      </c>
      <c r="E21" s="357">
        <f t="shared" si="10"/>
        <v>900</v>
      </c>
      <c r="F21" s="357">
        <f t="shared" si="10"/>
        <v>900</v>
      </c>
      <c r="G21" s="321"/>
      <c r="H21" s="322"/>
      <c r="I21" s="323"/>
      <c r="J21" s="323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6">
        <v>576</v>
      </c>
      <c r="D22" s="146">
        <f>2*576</f>
        <v>1152</v>
      </c>
      <c r="E22" s="146">
        <v>1300</v>
      </c>
      <c r="F22" s="353">
        <f>+'Ekamut-caxs'!D19</f>
        <v>2090</v>
      </c>
      <c r="G22" s="187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6">
        <v>350</v>
      </c>
      <c r="D23" s="146">
        <v>420</v>
      </c>
      <c r="E23" s="146">
        <v>600</v>
      </c>
      <c r="F23" s="353">
        <f>+'Ekamut-caxs'!D20</f>
        <v>1074.1533999999999</v>
      </c>
      <c r="G23" s="187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>
      <c r="A27" s="358">
        <v>6</v>
      </c>
      <c r="B27" s="190" t="s">
        <v>33</v>
      </c>
      <c r="C27" s="146">
        <v>205.1</v>
      </c>
      <c r="D27" s="146">
        <v>205.1</v>
      </c>
      <c r="E27" s="146">
        <v>205.1</v>
      </c>
      <c r="F27" s="108">
        <v>205.1</v>
      </c>
      <c r="G27" s="187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7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8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17.25" hidden="1">
      <c r="A30" s="358"/>
      <c r="B30" s="190"/>
      <c r="C30" s="146"/>
      <c r="D30" s="146"/>
      <c r="E30" s="146"/>
      <c r="F30" s="108"/>
      <c r="G30" s="187"/>
      <c r="H30" s="313"/>
      <c r="I30" s="29"/>
      <c r="J30" s="29"/>
      <c r="K30" s="420"/>
      <c r="L30" s="420"/>
      <c r="M30" s="420"/>
    </row>
    <row r="31" spans="1:13" s="24" customFormat="1" ht="34.5">
      <c r="A31" s="338" t="s">
        <v>34</v>
      </c>
      <c r="B31" s="339" t="s">
        <v>81</v>
      </c>
      <c r="C31" s="352">
        <f>C32+C75+C87</f>
        <v>17409.275000000001</v>
      </c>
      <c r="D31" s="352">
        <f>D32+D75+D87</f>
        <v>33965.907500000001</v>
      </c>
      <c r="E31" s="352">
        <f>E32+E75+E87</f>
        <v>47570.924999999996</v>
      </c>
      <c r="F31" s="352">
        <f>F32+F75+F87</f>
        <v>62512.799999999996</v>
      </c>
      <c r="G31" s="341"/>
      <c r="H31" s="11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13" t="s">
        <v>54</v>
      </c>
      <c r="B32" s="339" t="s">
        <v>57</v>
      </c>
      <c r="C32" s="352">
        <f>SUM(C33,C36:C42,C46:C68,C72:C74)</f>
        <v>16509.275000000001</v>
      </c>
      <c r="D32" s="352">
        <f>SUM(D33,D36:D42,D46:D68,D72:D74)</f>
        <v>33065.907500000001</v>
      </c>
      <c r="E32" s="352">
        <f>SUM(E33,E36:E42,E46:E68,E72:E74)</f>
        <v>46670.924999999996</v>
      </c>
      <c r="F32" s="352">
        <f>SUM(F33,F36:F42,F46:F68,F72:F74)</f>
        <v>61612.799999999996</v>
      </c>
      <c r="G32" s="341"/>
      <c r="H32" s="33"/>
      <c r="I32" s="14"/>
      <c r="J32" s="14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24" customFormat="1" ht="17.25">
      <c r="A33" s="312">
        <v>1</v>
      </c>
      <c r="B33" s="355" t="str">
        <f>+'Ekamut-caxs'!B32</f>
        <v>Աշխատավարձի գծով, որից՝</v>
      </c>
      <c r="C33" s="360">
        <f>+F33/12*3</f>
        <v>11028.575000000001</v>
      </c>
      <c r="D33" s="360">
        <f>+F33/12*6.3</f>
        <v>23160.007500000003</v>
      </c>
      <c r="E33" s="360">
        <f>+F33/12*9</f>
        <v>33085.725000000006</v>
      </c>
      <c r="F33" s="353">
        <f>+'Ekamut-caxs'!D32</f>
        <v>44114.3</v>
      </c>
      <c r="G33" s="187"/>
      <c r="H33" s="36"/>
      <c r="I33" s="29"/>
      <c r="J33" s="29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4" customFormat="1" ht="15">
      <c r="A34" s="359">
        <f>+A33+0.1</f>
        <v>1.1000000000000001</v>
      </c>
      <c r="B34" s="356" t="str">
        <f>+'Ekamut-caxs'!B33</f>
        <v>վճարովի ծառայության գծով</v>
      </c>
      <c r="C34" s="319">
        <v>435</v>
      </c>
      <c r="D34" s="319">
        <v>870</v>
      </c>
      <c r="E34" s="319">
        <v>1161.5999999999999</v>
      </c>
      <c r="F34" s="357">
        <f>+'Ekamut-caxs'!D33</f>
        <v>1608.1999999999998</v>
      </c>
      <c r="G34" s="321"/>
      <c r="H34" s="322"/>
      <c r="I34" s="323"/>
      <c r="J34" s="323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324" customFormat="1" ht="15" hidden="1">
      <c r="A35" s="359">
        <f>+A34+0.1</f>
        <v>1.2000000000000002</v>
      </c>
      <c r="B35" s="356">
        <f>+'Ekamut-caxs'!B34</f>
        <v>0</v>
      </c>
      <c r="C35" s="319"/>
      <c r="D35" s="319"/>
      <c r="E35" s="319"/>
      <c r="F35" s="357">
        <f>+'Ekamut-caxs'!D34</f>
        <v>0</v>
      </c>
      <c r="G35" s="321"/>
      <c r="H35" s="322"/>
      <c r="I35" s="323"/>
      <c r="J35" s="323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+A33+1</f>
        <v>2</v>
      </c>
      <c r="B36" s="355" t="str">
        <f>+'Ekamut-caxs'!B35</f>
        <v>Սննդի գծով</v>
      </c>
      <c r="C36" s="146">
        <v>2217</v>
      </c>
      <c r="D36" s="146">
        <v>4435</v>
      </c>
      <c r="E36" s="146">
        <v>6652</v>
      </c>
      <c r="F36" s="353">
        <f>+'Ekamut-caxs'!D35</f>
        <v>8515.6</v>
      </c>
      <c r="G36" s="187"/>
      <c r="H36" s="36"/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>+A36+1</f>
        <v>3</v>
      </c>
      <c r="B37" s="355" t="str">
        <f>+'Ekamut-caxs'!B36</f>
        <v>Ջեռուցման գծով</v>
      </c>
      <c r="C37" s="146">
        <v>700</v>
      </c>
      <c r="D37" s="146">
        <v>750</v>
      </c>
      <c r="E37" s="146">
        <v>750</v>
      </c>
      <c r="F37" s="353">
        <f>+'Ekamut-caxs'!D36</f>
        <v>1078.5213000000001</v>
      </c>
      <c r="G37" s="187"/>
      <c r="H37" s="36">
        <f>+F37-'Komunal '!F27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ref="A38:A42" si="12">+A37+1</f>
        <v>4</v>
      </c>
      <c r="B38" s="355" t="str">
        <f>+'Ekamut-caxs'!B37</f>
        <v>Էլեկտրաէներգիայի գծով</v>
      </c>
      <c r="C38" s="146">
        <v>350</v>
      </c>
      <c r="D38" s="146">
        <v>600</v>
      </c>
      <c r="E38" s="146">
        <v>780</v>
      </c>
      <c r="F38" s="353">
        <f>+'Ekamut-caxs'!D37</f>
        <v>987.5625</v>
      </c>
      <c r="G38" s="187"/>
      <c r="H38" s="36">
        <f>+F38-'Komunal '!J27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5</v>
      </c>
      <c r="B39" s="355" t="str">
        <f>+'Ekamut-caxs'!B38</f>
        <v>Ջրմուղ-կոյուղու գծով</v>
      </c>
      <c r="C39" s="146">
        <v>90</v>
      </c>
      <c r="D39" s="146">
        <v>130</v>
      </c>
      <c r="E39" s="146">
        <v>210</v>
      </c>
      <c r="F39" s="353">
        <f>+'Komunal '!M27</f>
        <v>291.56279999999998</v>
      </c>
      <c r="G39" s="187"/>
      <c r="H39" s="36">
        <f>+F39-'Komunal '!M27</f>
        <v>0</v>
      </c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6</v>
      </c>
      <c r="B40" s="355" t="str">
        <f>+'Ekamut-caxs'!B39</f>
        <v>Աղբահանության գծով</v>
      </c>
      <c r="C40" s="146">
        <v>13.4</v>
      </c>
      <c r="D40" s="146">
        <v>26.7</v>
      </c>
      <c r="E40" s="146">
        <v>40.1</v>
      </c>
      <c r="F40" s="353">
        <f>+'Ekamut-caxs'!D39</f>
        <v>53.4</v>
      </c>
      <c r="G40" s="187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7</v>
      </c>
      <c r="B41" s="355" t="str">
        <f>+'Ekamut-caxs'!B40</f>
        <v>Ախտաբանության գծով</v>
      </c>
      <c r="C41" s="146">
        <v>0</v>
      </c>
      <c r="D41" s="146">
        <v>35</v>
      </c>
      <c r="E41" s="146">
        <v>35</v>
      </c>
      <c r="F41" s="353">
        <f>+'Ekamut-caxs'!D40</f>
        <v>35</v>
      </c>
      <c r="G41" s="187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24" customFormat="1" ht="17.25">
      <c r="A42" s="358">
        <f t="shared" si="12"/>
        <v>8</v>
      </c>
      <c r="B42" s="355" t="str">
        <f>+'Ekamut-caxs'!B41</f>
        <v>Կապի գծով, այդ թվում`</v>
      </c>
      <c r="C42" s="360">
        <f t="shared" ref="C42:D42" si="13">SUM(C43:C45)</f>
        <v>44.4</v>
      </c>
      <c r="D42" s="360">
        <f t="shared" si="13"/>
        <v>88.8</v>
      </c>
      <c r="E42" s="360">
        <f>SUM(E43:E45)</f>
        <v>133.19999999999999</v>
      </c>
      <c r="F42" s="353">
        <f>SUM(F43:F45)</f>
        <v>177.6</v>
      </c>
      <c r="G42" s="187"/>
      <c r="H42" s="36"/>
      <c r="I42" s="29"/>
      <c r="J42" s="29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4" customFormat="1" ht="15">
      <c r="A43" s="359">
        <f>+A42+0.1</f>
        <v>8.1</v>
      </c>
      <c r="B43" s="356" t="str">
        <f>+'Ekamut-caxs'!B42</f>
        <v>բաժանորդային վճար</v>
      </c>
      <c r="C43" s="319">
        <v>14.4</v>
      </c>
      <c r="D43" s="319">
        <v>28.8</v>
      </c>
      <c r="E43" s="319">
        <v>43.2</v>
      </c>
      <c r="F43" s="357">
        <f>+'Ekamut-caxs'!D42</f>
        <v>57.599999999999994</v>
      </c>
      <c r="G43" s="321"/>
      <c r="H43" s="322"/>
      <c r="I43" s="323"/>
      <c r="J43" s="323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4" customFormat="1" ht="15" hidden="1">
      <c r="A44" s="359">
        <f>+A43+0.1</f>
        <v>8.1999999999999993</v>
      </c>
      <c r="B44" s="356" t="str">
        <f>+'Ekamut-caxs'!B43</f>
        <v>րոպեավճար</v>
      </c>
      <c r="C44" s="319"/>
      <c r="D44" s="319"/>
      <c r="E44" s="319"/>
      <c r="F44" s="357">
        <f>+'Ekamut-caxs'!D43</f>
        <v>0</v>
      </c>
      <c r="G44" s="321"/>
      <c r="H44" s="322"/>
      <c r="I44" s="323"/>
      <c r="J44" s="323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324" customFormat="1" ht="15">
      <c r="A45" s="359">
        <v>8.1999999999999993</v>
      </c>
      <c r="B45" s="356" t="str">
        <f>+'Ekamut-caxs'!B44</f>
        <v>ինտերնետ կապ</v>
      </c>
      <c r="C45" s="319">
        <v>30</v>
      </c>
      <c r="D45" s="319">
        <v>60</v>
      </c>
      <c r="E45" s="319">
        <v>90</v>
      </c>
      <c r="F45" s="357">
        <f>+'Ekamut-caxs'!D44</f>
        <v>120</v>
      </c>
      <c r="G45" s="321"/>
      <c r="H45" s="322"/>
      <c r="I45" s="323"/>
      <c r="J45" s="323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 hidden="1">
      <c r="A46" s="358">
        <f>+A42+1</f>
        <v>9</v>
      </c>
      <c r="B46" s="355" t="str">
        <f>+'Ekamut-caxs'!B45</f>
        <v>Բանկային ծառայության գծով</v>
      </c>
      <c r="C46" s="360">
        <f t="shared" ref="C46" si="14">F46/4*1</f>
        <v>0</v>
      </c>
      <c r="D46" s="360">
        <f t="shared" ref="D46" si="15">F46/4*2</f>
        <v>0</v>
      </c>
      <c r="E46" s="360">
        <f t="shared" ref="E46" si="16">F46/4*3</f>
        <v>0</v>
      </c>
      <c r="F46" s="353">
        <f>+'Ekamut-caxs'!D45</f>
        <v>0</v>
      </c>
      <c r="G46" s="187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v>9</v>
      </c>
      <c r="B47" s="355" t="str">
        <f>+'Ekamut-caxs'!B46</f>
        <v>Տնտեսական ապրանքների գծով</v>
      </c>
      <c r="C47" s="146">
        <v>110</v>
      </c>
      <c r="D47" s="146">
        <v>220.5</v>
      </c>
      <c r="E47" s="146">
        <v>330</v>
      </c>
      <c r="F47" s="353">
        <f>+'Ekamut-caxs'!D46</f>
        <v>441</v>
      </c>
      <c r="G47" s="187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ref="A48:A68" si="17">+A47+1</f>
        <v>10</v>
      </c>
      <c r="B48" s="355" t="str">
        <f>+'Ekamut-caxs'!B47</f>
        <v>Գրասենյակային ապրանքների գծով</v>
      </c>
      <c r="C48" s="146">
        <f>+F48</f>
        <v>83.699999999999989</v>
      </c>
      <c r="D48" s="146">
        <f>+F48</f>
        <v>83.699999999999989</v>
      </c>
      <c r="E48" s="146">
        <f>+F48</f>
        <v>83.699999999999989</v>
      </c>
      <c r="F48" s="353">
        <f>+'Ekamut-caxs'!D47</f>
        <v>83.699999999999989</v>
      </c>
      <c r="G48" s="187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7"/>
        <v>11</v>
      </c>
      <c r="B49" s="355" t="str">
        <f>+'Ekamut-caxs'!B48</f>
        <v>Փոքրարժեք կամ արագամաշ առարկաների գծով</v>
      </c>
      <c r="C49" s="146">
        <v>100</v>
      </c>
      <c r="D49" s="146">
        <v>400</v>
      </c>
      <c r="E49" s="146">
        <v>600</v>
      </c>
      <c r="F49" s="353">
        <f>+'Ekamut-caxs'!D48</f>
        <v>1000</v>
      </c>
      <c r="G49" s="187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7"/>
        <v>12</v>
      </c>
      <c r="B50" s="355" t="str">
        <f>+'Ekamut-caxs'!B49</f>
        <v>Ուսումնական նյութերի գծով</v>
      </c>
      <c r="C50" s="146">
        <v>60</v>
      </c>
      <c r="D50" s="146">
        <v>150</v>
      </c>
      <c r="E50" s="146">
        <v>200</v>
      </c>
      <c r="F50" s="353">
        <f>+'Ekamut-caxs'!D49</f>
        <v>320</v>
      </c>
      <c r="G50" s="187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7"/>
        <v>13</v>
      </c>
      <c r="B51" s="355" t="str">
        <f>+'Ekamut-caxs'!B50</f>
        <v>Դեղորայքի գծով</v>
      </c>
      <c r="C51" s="146">
        <v>0</v>
      </c>
      <c r="D51" s="146">
        <v>12</v>
      </c>
      <c r="E51" s="146">
        <v>24</v>
      </c>
      <c r="F51" s="353">
        <f>+'Ekamut-caxs'!D50</f>
        <v>36</v>
      </c>
      <c r="G51" s="187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7"/>
        <v>14</v>
      </c>
      <c r="B52" s="355" t="str">
        <f>+'Ekamut-caxs'!B51</f>
        <v>Բուժ.ծառայության գծով</v>
      </c>
      <c r="C52" s="146">
        <v>15</v>
      </c>
      <c r="D52" s="146">
        <v>35</v>
      </c>
      <c r="E52" s="146">
        <v>40</v>
      </c>
      <c r="F52" s="353">
        <f>+'Ekamut-caxs'!D51</f>
        <v>80</v>
      </c>
      <c r="G52" s="187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7"/>
        <v>15</v>
      </c>
      <c r="B53" s="355" t="str">
        <f>+'Ekamut-caxs'!B52</f>
        <v>Ընթացիկ վերանորոգման գծով</v>
      </c>
      <c r="C53" s="146">
        <v>0</v>
      </c>
      <c r="D53" s="146">
        <v>200</v>
      </c>
      <c r="E53" s="146">
        <v>400</v>
      </c>
      <c r="F53" s="353">
        <f>+'Ekamut-caxs'!D52</f>
        <v>400</v>
      </c>
      <c r="G53" s="187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>
      <c r="A54" s="358">
        <f t="shared" si="17"/>
        <v>16</v>
      </c>
      <c r="B54" s="355" t="str">
        <f>+'Ekamut-caxs'!B53</f>
        <v>Ջեռուցման համակարգի սպասարկման գծով</v>
      </c>
      <c r="C54" s="146">
        <v>32.200000000000003</v>
      </c>
      <c r="D54" s="146">
        <v>32.200000000000003</v>
      </c>
      <c r="E54" s="146">
        <f>170+65.2</f>
        <v>235.2</v>
      </c>
      <c r="F54" s="353">
        <f>+'Ekamut-caxs'!D53</f>
        <v>256.7</v>
      </c>
      <c r="G54" s="187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17</v>
      </c>
      <c r="B55" s="355" t="str">
        <f>+'Ekamut-caxs'!B54</f>
        <v>Կաթսայատան սպասարկման գծով</v>
      </c>
      <c r="C55" s="146">
        <v>0</v>
      </c>
      <c r="D55" s="146">
        <v>0</v>
      </c>
      <c r="E55" s="146"/>
      <c r="F55" s="353">
        <f>+'Ekamut-caxs'!D54</f>
        <v>0</v>
      </c>
      <c r="G55" s="187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+'Ekamut-caxs'!B55</f>
        <v>Սպասարկման և կոմունալ համավճարների գծով</v>
      </c>
      <c r="C56" s="146">
        <v>350</v>
      </c>
      <c r="D56" s="146">
        <v>420</v>
      </c>
      <c r="E56" s="146">
        <v>600</v>
      </c>
      <c r="F56" s="353">
        <f>+'Ekamut-caxs'!D55</f>
        <v>1074.1533999999999</v>
      </c>
      <c r="G56" s="187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8">
        <f t="shared" si="17"/>
        <v>18</v>
      </c>
      <c r="B57" s="355" t="str">
        <f>+'Ekamut-caxs'!B56</f>
        <v>Գնումների համակարգողի ծառայության գծով</v>
      </c>
      <c r="C57" s="146">
        <v>60</v>
      </c>
      <c r="D57" s="146">
        <v>125</v>
      </c>
      <c r="E57" s="146">
        <v>125</v>
      </c>
      <c r="F57" s="353">
        <f>+'Ekamut-caxs'!D56</f>
        <v>125</v>
      </c>
      <c r="G57" s="187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17"/>
        <v>19</v>
      </c>
      <c r="B58" s="355" t="str">
        <f>+'Ekamut-caxs'!B57</f>
        <v>Համակարգիչների տեխնիկական սպասարկման գծով</v>
      </c>
      <c r="C58" s="146">
        <v>0</v>
      </c>
      <c r="D58" s="146">
        <v>140</v>
      </c>
      <c r="E58" s="146">
        <v>240</v>
      </c>
      <c r="F58" s="353">
        <f>+'Ekamut-caxs'!D57</f>
        <v>290</v>
      </c>
      <c r="G58" s="187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34.5">
      <c r="A59" s="358">
        <f t="shared" si="17"/>
        <v>20</v>
      </c>
      <c r="B59" s="355" t="str">
        <f>+'Ekamut-caxs'!B58</f>
        <v>Համակարգչային ծրագրի և կայքի սպասարկման գծով</v>
      </c>
      <c r="C59" s="146">
        <v>0</v>
      </c>
      <c r="D59" s="146">
        <v>117</v>
      </c>
      <c r="E59" s="146">
        <v>117</v>
      </c>
      <c r="F59" s="353">
        <f>+'Ekamut-caxs'!D58</f>
        <v>117</v>
      </c>
      <c r="G59" s="187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7"/>
        <v>21</v>
      </c>
      <c r="B60" s="355" t="str">
        <f>+'Ekamut-caxs'!B59</f>
        <v>էլ․ստորագրության գծով</v>
      </c>
      <c r="C60" s="146">
        <v>0</v>
      </c>
      <c r="D60" s="146">
        <v>0</v>
      </c>
      <c r="E60" s="146">
        <v>0</v>
      </c>
      <c r="F60" s="353">
        <f>+'Ekamut-caxs'!D59</f>
        <v>6</v>
      </c>
      <c r="G60" s="187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22</v>
      </c>
      <c r="B61" s="355" t="str">
        <f>+'Ekamut-caxs'!B60</f>
        <v>Հայտարարության գծով</v>
      </c>
      <c r="C61" s="146"/>
      <c r="D61" s="146"/>
      <c r="E61" s="146"/>
      <c r="F61" s="353">
        <f>+'Ekamut-caxs'!D60</f>
        <v>0</v>
      </c>
      <c r="G61" s="187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8">
        <f t="shared" si="17"/>
        <v>23</v>
      </c>
      <c r="B62" s="355" t="str">
        <f>+'Ekamut-caxs'!B61</f>
        <v>Բաժանորդագրության գծով</v>
      </c>
      <c r="C62" s="146">
        <v>0</v>
      </c>
      <c r="D62" s="146">
        <v>0</v>
      </c>
      <c r="E62" s="146">
        <v>0</v>
      </c>
      <c r="F62" s="353">
        <f>+'Ekamut-caxs'!D61</f>
        <v>0</v>
      </c>
      <c r="G62" s="187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22</v>
      </c>
      <c r="B63" s="355" t="str">
        <f>+'Ekamut-caxs'!B62</f>
        <v>Վերապատրաստման գծով</v>
      </c>
      <c r="C63" s="146">
        <v>0</v>
      </c>
      <c r="D63" s="146">
        <v>0</v>
      </c>
      <c r="E63" s="146">
        <v>0</v>
      </c>
      <c r="F63" s="353">
        <f>+'Ekamut-caxs'!D62</f>
        <v>44.7</v>
      </c>
      <c r="G63" s="187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7"/>
        <v>23</v>
      </c>
      <c r="B64" s="190" t="str">
        <f>+'Ekamut-caxs'!B63</f>
        <v>Միջոցառման կազմակերպման գծով</v>
      </c>
      <c r="C64" s="146">
        <v>0</v>
      </c>
      <c r="D64" s="146">
        <v>0</v>
      </c>
      <c r="E64" s="146">
        <v>50</v>
      </c>
      <c r="F64" s="108">
        <f>+'Ekamut-caxs'!D63</f>
        <v>100</v>
      </c>
      <c r="G64" s="187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17"/>
        <v>24</v>
      </c>
      <c r="B65" s="190" t="str">
        <f>+'Ekamut-caxs'!B64</f>
        <v>Փաստաթղթերի արխիվացիայի գծով</v>
      </c>
      <c r="C65" s="146">
        <v>0</v>
      </c>
      <c r="D65" s="146">
        <v>200</v>
      </c>
      <c r="E65" s="146">
        <v>200</v>
      </c>
      <c r="F65" s="108">
        <f>+'Ekamut-caxs'!D64</f>
        <v>200</v>
      </c>
      <c r="G65" s="187"/>
      <c r="H65" s="36"/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17"/>
        <v>25</v>
      </c>
      <c r="B66" s="355" t="str">
        <f>+'Ekamut-caxs'!B66</f>
        <v>Դուրսգրվող գույքի վերագնահատման գծով</v>
      </c>
      <c r="C66" s="146">
        <v>0</v>
      </c>
      <c r="D66" s="146">
        <v>0</v>
      </c>
      <c r="E66" s="146">
        <v>0</v>
      </c>
      <c r="F66" s="353">
        <f>+'Ekamut-caxs'!D66</f>
        <v>45</v>
      </c>
      <c r="G66" s="187"/>
      <c r="H66" s="271" t="s">
        <v>244</v>
      </c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8">
        <f t="shared" si="17"/>
        <v>26</v>
      </c>
      <c r="B67" s="355" t="str">
        <f>+'Ekamut-caxs'!B67</f>
        <v>Կրակմարիչների լիցքավորում</v>
      </c>
      <c r="C67" s="146">
        <v>0</v>
      </c>
      <c r="D67" s="146">
        <v>0</v>
      </c>
      <c r="E67" s="146">
        <v>35</v>
      </c>
      <c r="F67" s="353">
        <f>+'Ekamut-caxs'!D67</f>
        <v>35</v>
      </c>
      <c r="G67" s="187"/>
      <c r="H67" s="271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24" customFormat="1" ht="34.5" hidden="1">
      <c r="A68" s="358">
        <f t="shared" si="17"/>
        <v>27</v>
      </c>
      <c r="B68" s="190" t="s">
        <v>35</v>
      </c>
      <c r="C68" s="353">
        <f>SUM(C69:C71)</f>
        <v>0</v>
      </c>
      <c r="D68" s="353">
        <f t="shared" ref="D68:E68" si="18">SUM(D69:D71)</f>
        <v>0</v>
      </c>
      <c r="E68" s="353">
        <f t="shared" si="18"/>
        <v>0</v>
      </c>
      <c r="F68" s="353">
        <f>SUM(F69:F71)</f>
        <v>0</v>
      </c>
      <c r="G68" s="187"/>
      <c r="H68" s="36"/>
      <c r="I68" s="29"/>
      <c r="J68" s="29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4" customFormat="1" ht="15" hidden="1">
      <c r="A69" s="359">
        <f>+A68+0.1</f>
        <v>27.1</v>
      </c>
      <c r="B69" s="318" t="s">
        <v>36</v>
      </c>
      <c r="C69" s="319"/>
      <c r="D69" s="319"/>
      <c r="E69" s="319"/>
      <c r="F69" s="320"/>
      <c r="G69" s="321"/>
      <c r="H69" s="322"/>
      <c r="I69" s="323"/>
      <c r="J69" s="323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4" customFormat="1" ht="15" hidden="1">
      <c r="A70" s="359">
        <f>+A69+0.1</f>
        <v>27.200000000000003</v>
      </c>
      <c r="B70" s="318" t="s">
        <v>48</v>
      </c>
      <c r="C70" s="319"/>
      <c r="D70" s="319"/>
      <c r="E70" s="319"/>
      <c r="F70" s="320"/>
      <c r="G70" s="321"/>
      <c r="H70" s="322"/>
      <c r="I70" s="323"/>
      <c r="J70" s="323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324" customFormat="1" ht="15" hidden="1">
      <c r="A71" s="359">
        <f>+A70+0.1</f>
        <v>27.300000000000004</v>
      </c>
      <c r="B71" s="318" t="s">
        <v>82</v>
      </c>
      <c r="C71" s="319"/>
      <c r="D71" s="319"/>
      <c r="E71" s="319"/>
      <c r="F71" s="357">
        <f>+'Ekamut-caxs'!D70</f>
        <v>0</v>
      </c>
      <c r="G71" s="321"/>
      <c r="H71" s="322"/>
      <c r="I71" s="323"/>
      <c r="J71" s="323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4">
        <v>27</v>
      </c>
      <c r="B72" s="342" t="s">
        <v>37</v>
      </c>
      <c r="C72" s="361">
        <f>+F72</f>
        <v>1255</v>
      </c>
      <c r="D72" s="361">
        <f>+F72</f>
        <v>1255</v>
      </c>
      <c r="E72" s="361">
        <f>+F72</f>
        <v>1255</v>
      </c>
      <c r="F72" s="353">
        <f>+'Deb. ev kreditor'!D59-'Deb. ev kreditor'!D55</f>
        <v>1255</v>
      </c>
      <c r="G72" s="187"/>
      <c r="H72" s="113">
        <f>+F72-'Deb. ev kreditor'!F59</f>
        <v>0</v>
      </c>
      <c r="I72" s="14"/>
      <c r="J72" s="14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>
      <c r="A73" s="314">
        <v>28</v>
      </c>
      <c r="B73" s="342" t="s">
        <v>459</v>
      </c>
      <c r="C73" s="361"/>
      <c r="D73" s="361">
        <f>+F73</f>
        <v>450</v>
      </c>
      <c r="E73" s="361">
        <f>+F73</f>
        <v>450</v>
      </c>
      <c r="F73" s="353">
        <f>+'Ekamut-caxs'!D71</f>
        <v>450</v>
      </c>
      <c r="G73" s="187"/>
      <c r="H73" s="113"/>
      <c r="I73" s="14"/>
      <c r="J73" s="14"/>
      <c r="K73" s="420"/>
      <c r="L73" s="420"/>
      <c r="M73" s="420"/>
    </row>
    <row r="74" spans="1:13" s="24" customFormat="1" ht="17.25" hidden="1">
      <c r="A74" s="362">
        <f>+A72+1</f>
        <v>28</v>
      </c>
      <c r="B74" s="190" t="s">
        <v>83</v>
      </c>
      <c r="C74" s="146"/>
      <c r="D74" s="146"/>
      <c r="E74" s="146"/>
      <c r="F74" s="108"/>
      <c r="G74" s="187"/>
      <c r="H74" s="315" t="s">
        <v>196</v>
      </c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5" customFormat="1" ht="17.25">
      <c r="A75" s="13" t="s">
        <v>55</v>
      </c>
      <c r="B75" s="339" t="s">
        <v>58</v>
      </c>
      <c r="C75" s="352">
        <f>C76+C83</f>
        <v>900</v>
      </c>
      <c r="D75" s="352">
        <f>D76+D83</f>
        <v>900</v>
      </c>
      <c r="E75" s="352">
        <f>E76+E83</f>
        <v>900</v>
      </c>
      <c r="F75" s="352">
        <f>F76+F83</f>
        <v>900</v>
      </c>
      <c r="G75" s="341"/>
      <c r="H75" s="61"/>
      <c r="I75" s="61"/>
      <c r="J75" s="61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24" customFormat="1" ht="17.25">
      <c r="A76" s="312">
        <v>1</v>
      </c>
      <c r="B76" s="190" t="s">
        <v>87</v>
      </c>
      <c r="C76" s="360">
        <f>SUM(C77:C82)</f>
        <v>900</v>
      </c>
      <c r="D76" s="360">
        <f>SUM(D77:D82)</f>
        <v>900</v>
      </c>
      <c r="E76" s="360">
        <f>SUM(E77:E82)</f>
        <v>900</v>
      </c>
      <c r="F76" s="353">
        <f>SUM(F77:F82)</f>
        <v>900</v>
      </c>
      <c r="G76" s="187"/>
      <c r="H76" s="36"/>
      <c r="I76" s="29"/>
      <c r="J76" s="29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4" customFormat="1" ht="15">
      <c r="A77" s="359">
        <f t="shared" ref="A77:A82" si="19">+A76+0.1</f>
        <v>1.1000000000000001</v>
      </c>
      <c r="B77" s="318" t="s">
        <v>84</v>
      </c>
      <c r="C77" s="319">
        <v>600</v>
      </c>
      <c r="D77" s="319">
        <v>600</v>
      </c>
      <c r="E77" s="319">
        <v>600</v>
      </c>
      <c r="F77" s="319">
        <v>600</v>
      </c>
      <c r="G77" s="321"/>
      <c r="H77" s="322"/>
      <c r="I77" s="323"/>
      <c r="J77" s="323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4" customFormat="1" ht="15" hidden="1">
      <c r="A78" s="317">
        <v>1.1000000000000001</v>
      </c>
      <c r="B78" s="318" t="s">
        <v>85</v>
      </c>
      <c r="C78" s="319"/>
      <c r="D78" s="319"/>
      <c r="E78" s="319"/>
      <c r="F78" s="319"/>
      <c r="G78" s="321"/>
      <c r="H78" s="322"/>
      <c r="I78" s="323"/>
      <c r="J78" s="323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4" customFormat="1" ht="15">
      <c r="A79" s="359">
        <f t="shared" si="19"/>
        <v>1.2000000000000002</v>
      </c>
      <c r="B79" s="318" t="s">
        <v>86</v>
      </c>
      <c r="C79" s="319">
        <v>300</v>
      </c>
      <c r="D79" s="319">
        <v>300</v>
      </c>
      <c r="E79" s="319">
        <v>300</v>
      </c>
      <c r="F79" s="319">
        <v>300</v>
      </c>
      <c r="G79" s="321"/>
      <c r="H79" s="322"/>
      <c r="I79" s="323"/>
      <c r="J79" s="323"/>
      <c r="K79" s="420" t="str">
        <f t="shared" si="4"/>
        <v/>
      </c>
      <c r="L79" s="420" t="str">
        <f t="shared" si="5"/>
        <v/>
      </c>
      <c r="M79" s="420" t="str">
        <f t="shared" si="6"/>
        <v/>
      </c>
    </row>
    <row r="80" spans="1:13" s="324" customFormat="1" ht="15" hidden="1">
      <c r="A80" s="317">
        <f t="shared" si="19"/>
        <v>1.3000000000000003</v>
      </c>
      <c r="B80" s="318" t="s">
        <v>63</v>
      </c>
      <c r="C80" s="319"/>
      <c r="D80" s="319"/>
      <c r="E80" s="319"/>
      <c r="F80" s="320"/>
      <c r="G80" s="321"/>
      <c r="H80" s="322"/>
      <c r="I80" s="323"/>
      <c r="J80" s="323"/>
      <c r="K80" s="420" t="str">
        <f t="shared" ref="K80:K90" si="20">IF((D80-C80)&lt;0, ("սխալ"),"")</f>
        <v/>
      </c>
      <c r="L80" s="420" t="str">
        <f t="shared" ref="L80:L90" si="21">IF((E80-D80)&lt;0, ("սխալ"),"")</f>
        <v/>
      </c>
      <c r="M80" s="420" t="str">
        <f t="shared" ref="M80:M90" si="22">IF((F80-E80)&lt;0, ("սխալ"),"")</f>
        <v/>
      </c>
    </row>
    <row r="81" spans="1:13" s="324" customFormat="1" ht="15" hidden="1">
      <c r="A81" s="317">
        <f t="shared" si="19"/>
        <v>1.4000000000000004</v>
      </c>
      <c r="B81" s="318" t="s">
        <v>64</v>
      </c>
      <c r="C81" s="319"/>
      <c r="D81" s="319"/>
      <c r="E81" s="319"/>
      <c r="F81" s="320"/>
      <c r="G81" s="321"/>
      <c r="H81" s="322"/>
      <c r="I81" s="323"/>
      <c r="J81" s="323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24" customFormat="1" ht="17.25" hidden="1">
      <c r="A82" s="358">
        <f t="shared" si="19"/>
        <v>1.5000000000000004</v>
      </c>
      <c r="B82" s="143"/>
      <c r="C82" s="146"/>
      <c r="D82" s="146"/>
      <c r="E82" s="146"/>
      <c r="F82" s="108"/>
      <c r="G82" s="187"/>
      <c r="H82" s="33" t="s">
        <v>249</v>
      </c>
      <c r="I82" s="14"/>
      <c r="J82" s="14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24" customFormat="1" ht="34.5" hidden="1">
      <c r="A83" s="312">
        <v>2</v>
      </c>
      <c r="B83" s="190" t="s">
        <v>88</v>
      </c>
      <c r="C83" s="360">
        <f t="shared" ref="C83:E83" si="23">SUM(C84:C86)</f>
        <v>0</v>
      </c>
      <c r="D83" s="360">
        <f t="shared" si="23"/>
        <v>0</v>
      </c>
      <c r="E83" s="360">
        <f t="shared" si="23"/>
        <v>0</v>
      </c>
      <c r="F83" s="353">
        <f>SUM(F84:F86)</f>
        <v>0</v>
      </c>
      <c r="G83" s="187"/>
      <c r="H83" s="36"/>
      <c r="I83" s="29"/>
      <c r="J83" s="29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4" customFormat="1" ht="16.5" hidden="1" customHeight="1">
      <c r="A84" s="359">
        <f>+A83+0.1</f>
        <v>2.1</v>
      </c>
      <c r="B84" s="318" t="s">
        <v>60</v>
      </c>
      <c r="C84" s="319"/>
      <c r="D84" s="319"/>
      <c r="E84" s="319"/>
      <c r="F84" s="320"/>
      <c r="G84" s="321"/>
      <c r="H84" s="322"/>
      <c r="I84" s="323"/>
      <c r="J84" s="323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324" customFormat="1" ht="16.5" hidden="1" customHeight="1">
      <c r="A85" s="359">
        <f>+A84+0.1</f>
        <v>2.2000000000000002</v>
      </c>
      <c r="B85" s="318" t="s">
        <v>59</v>
      </c>
      <c r="C85" s="319"/>
      <c r="D85" s="319"/>
      <c r="E85" s="319"/>
      <c r="F85" s="320"/>
      <c r="G85" s="321"/>
      <c r="H85" s="322"/>
      <c r="I85" s="323"/>
      <c r="J85" s="323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324" customFormat="1" ht="16.5" hidden="1" customHeight="1">
      <c r="A86" s="359">
        <f>+A85+0.1</f>
        <v>2.3000000000000003</v>
      </c>
      <c r="B86" s="318" t="s">
        <v>49</v>
      </c>
      <c r="C86" s="319"/>
      <c r="D86" s="319"/>
      <c r="E86" s="319"/>
      <c r="F86" s="320"/>
      <c r="G86" s="321"/>
      <c r="H86" s="322"/>
      <c r="I86" s="323"/>
      <c r="J86" s="323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34.5" hidden="1">
      <c r="A87" s="13" t="s">
        <v>56</v>
      </c>
      <c r="B87" s="339" t="s">
        <v>143</v>
      </c>
      <c r="C87" s="352">
        <f t="shared" ref="C87:E87" si="24">SUM(C88:C89)</f>
        <v>0</v>
      </c>
      <c r="D87" s="352">
        <f t="shared" si="24"/>
        <v>0</v>
      </c>
      <c r="E87" s="352">
        <f t="shared" si="24"/>
        <v>0</v>
      </c>
      <c r="F87" s="352">
        <f>SUM(F88:F89)</f>
        <v>0</v>
      </c>
      <c r="G87" s="341"/>
      <c r="H87" s="37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17.25" hidden="1">
      <c r="A88" s="314">
        <v>1</v>
      </c>
      <c r="B88" s="143" t="s">
        <v>15</v>
      </c>
      <c r="C88" s="146"/>
      <c r="D88" s="146"/>
      <c r="E88" s="146"/>
      <c r="F88" s="108"/>
      <c r="G88" s="187"/>
      <c r="H88" s="316">
        <f>+H11-F90</f>
        <v>-948.95339999999851</v>
      </c>
      <c r="I88" s="30"/>
      <c r="J88" s="30"/>
      <c r="K88" s="420" t="str">
        <f t="shared" si="20"/>
        <v/>
      </c>
      <c r="L88" s="420" t="str">
        <f t="shared" si="21"/>
        <v/>
      </c>
      <c r="M88" s="420" t="str">
        <f t="shared" si="22"/>
        <v/>
      </c>
    </row>
    <row r="89" spans="1:13" s="25" customFormat="1" ht="17.25" hidden="1">
      <c r="A89" s="314">
        <v>2</v>
      </c>
      <c r="B89" s="143"/>
      <c r="C89" s="146"/>
      <c r="D89" s="146"/>
      <c r="E89" s="146"/>
      <c r="F89" s="108"/>
      <c r="G89" s="187"/>
      <c r="H89" s="53"/>
      <c r="I89" s="30"/>
      <c r="J89" s="30"/>
      <c r="K89" s="420" t="str">
        <f t="shared" si="20"/>
        <v/>
      </c>
      <c r="L89" s="420" t="str">
        <f t="shared" si="21"/>
        <v/>
      </c>
      <c r="M89" s="420" t="str">
        <f t="shared" si="22"/>
        <v/>
      </c>
    </row>
    <row r="90" spans="1:13" s="25" customFormat="1" ht="34.5">
      <c r="A90" s="338" t="s">
        <v>38</v>
      </c>
      <c r="B90" s="339" t="s">
        <v>39</v>
      </c>
      <c r="C90" s="352">
        <f>C12+C13-C31</f>
        <v>138.92499999999563</v>
      </c>
      <c r="D90" s="352">
        <f>D12+D13-D31</f>
        <v>1267.0924999999988</v>
      </c>
      <c r="E90" s="352">
        <f>E12+E13-E31</f>
        <v>2463.2750000000015</v>
      </c>
      <c r="F90" s="352">
        <f>F12+F13-F31</f>
        <v>6198.0533999999971</v>
      </c>
      <c r="G90" s="341"/>
      <c r="H90" s="474" t="s">
        <v>189</v>
      </c>
      <c r="I90" s="474"/>
      <c r="J90" s="112"/>
      <c r="K90" s="420" t="str">
        <f t="shared" si="20"/>
        <v/>
      </c>
      <c r="L90" s="420" t="str">
        <f t="shared" si="21"/>
        <v/>
      </c>
      <c r="M90" s="420" t="str">
        <f t="shared" si="22"/>
        <v/>
      </c>
    </row>
    <row r="91" spans="1:13" s="25" customFormat="1" ht="30" customHeight="1">
      <c r="A91" s="165"/>
      <c r="B91" s="343"/>
      <c r="C91" s="344"/>
      <c r="D91" s="344"/>
      <c r="E91" s="344"/>
      <c r="H91" s="37"/>
      <c r="I91" s="30"/>
      <c r="J91" s="30"/>
      <c r="K91" s="145" t="str">
        <f>IF((H91-F91)&lt;0, (0),"")</f>
        <v/>
      </c>
      <c r="L91" s="145" t="str">
        <f t="shared" ref="L91:M93" si="25">IF((I91-H91)&lt;0, (0),"")</f>
        <v/>
      </c>
      <c r="M91" s="145" t="str">
        <f t="shared" si="25"/>
        <v/>
      </c>
    </row>
    <row r="92" spans="1:13" s="5" customFormat="1" ht="31.5" hidden="1" customHeight="1">
      <c r="B92" s="345" t="s">
        <v>2</v>
      </c>
      <c r="C92" s="346"/>
      <c r="D92" s="346"/>
      <c r="E92" s="185" t="str">
        <f>+'Ekamut-caxs'!D77</f>
        <v>Ա․Սալոյան</v>
      </c>
      <c r="F92" s="185"/>
      <c r="G92" s="185"/>
      <c r="H92" s="61"/>
      <c r="I92" s="14"/>
      <c r="J92" s="14"/>
      <c r="K92" s="145" t="e">
        <f>IF((H92-E92)&lt;0, (0),"")</f>
        <v>#VALUE!</v>
      </c>
      <c r="L92" s="145" t="str">
        <f t="shared" si="25"/>
        <v/>
      </c>
      <c r="M92" s="145" t="str">
        <f t="shared" si="25"/>
        <v/>
      </c>
    </row>
    <row r="93" spans="1:13" s="2" customFormat="1" ht="17.25" hidden="1">
      <c r="A93" s="5"/>
      <c r="B93" s="17" t="s">
        <v>4</v>
      </c>
      <c r="C93" s="14"/>
      <c r="D93" s="14"/>
      <c r="E93" s="182" t="s">
        <v>92</v>
      </c>
      <c r="F93" s="182"/>
      <c r="G93" s="347"/>
      <c r="H93" s="348"/>
      <c r="I93" s="27"/>
      <c r="J93" s="27"/>
      <c r="K93" s="145"/>
      <c r="L93" s="145" t="str">
        <f t="shared" si="25"/>
        <v/>
      </c>
      <c r="M93" s="145" t="str">
        <f t="shared" si="25"/>
        <v/>
      </c>
    </row>
    <row r="94" spans="1:13" s="2" customFormat="1" ht="36.75" hidden="1" customHeight="1">
      <c r="B94" s="349" t="s">
        <v>6</v>
      </c>
      <c r="C94" s="30"/>
      <c r="D94" s="30"/>
      <c r="E94" s="185" t="s">
        <v>291</v>
      </c>
      <c r="F94" s="185"/>
      <c r="G94" s="185"/>
      <c r="H94" s="25"/>
      <c r="I94" s="27"/>
      <c r="J94" s="27"/>
      <c r="K94" s="145"/>
      <c r="L94" s="145"/>
      <c r="M94" s="145"/>
    </row>
    <row r="95" spans="1:13" s="2" customFormat="1" ht="12" hidden="1" customHeight="1">
      <c r="B95" s="333"/>
      <c r="C95" s="27"/>
      <c r="D95" s="27"/>
      <c r="E95" s="182" t="s">
        <v>92</v>
      </c>
      <c r="F95" s="182"/>
      <c r="G95" s="347"/>
      <c r="H95" s="348"/>
      <c r="I95" s="27"/>
      <c r="J95" s="27"/>
      <c r="K95" s="145"/>
      <c r="L95" s="145"/>
      <c r="M95" s="145"/>
    </row>
    <row r="96" spans="1:13" s="2" customFormat="1" hidden="1">
      <c r="B96" s="333"/>
      <c r="C96" s="27" t="s">
        <v>180</v>
      </c>
      <c r="D96" s="27"/>
      <c r="E96" s="27"/>
      <c r="F96" s="26"/>
      <c r="G96" s="26"/>
      <c r="H96" s="26"/>
      <c r="I96" s="27"/>
      <c r="J96" s="27"/>
      <c r="K96" s="145"/>
      <c r="L96" s="145"/>
      <c r="M96" s="145"/>
    </row>
    <row r="97" spans="2:13" s="204" customFormat="1" ht="112.5" customHeight="1">
      <c r="B97" s="350" t="s">
        <v>210</v>
      </c>
      <c r="C97" s="472"/>
      <c r="D97" s="472"/>
      <c r="E97" s="472"/>
      <c r="G97" s="205" t="s">
        <v>224</v>
      </c>
    </row>
    <row r="98" spans="2:13">
      <c r="K98" s="145"/>
      <c r="L98" s="145"/>
      <c r="M98" s="145"/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7:E97"/>
    <mergeCell ref="A7:G7"/>
    <mergeCell ref="A8:G8"/>
    <mergeCell ref="H12:I12"/>
    <mergeCell ref="H90:I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8:F59 F34:F35 F25 F31:F32 F43:F56 F89:F9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44" zoomScaleSheetLayoutView="100" workbookViewId="0">
      <selection activeCell="F52" sqref="F5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75" t="s">
        <v>53</v>
      </c>
      <c r="B1" s="475"/>
      <c r="C1" s="475"/>
      <c r="D1" s="475"/>
      <c r="E1" s="475"/>
      <c r="F1" s="475"/>
    </row>
    <row r="2" spans="1:9" s="7" customFormat="1" ht="20.25">
      <c r="A2" s="459" t="str">
        <f>+'Ekamut-caxs'!A7</f>
        <v xml:space="preserve">«Երևանի հ.30 մսուր-մանկապարտեզ» ՀՈԱԿ-ի </v>
      </c>
      <c r="B2" s="459"/>
      <c r="C2" s="459"/>
      <c r="D2" s="459"/>
      <c r="E2" s="459"/>
      <c r="F2" s="459"/>
      <c r="G2" s="4"/>
      <c r="H2" s="4"/>
    </row>
    <row r="3" spans="1:9" ht="41.25" customHeight="1">
      <c r="A3" s="478" t="s">
        <v>274</v>
      </c>
      <c r="B3" s="478"/>
      <c r="C3" s="478"/>
      <c r="D3" s="478"/>
      <c r="E3" s="478"/>
      <c r="F3" s="478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70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SUM(C7:C8,C11,C14:C19,C22:C24)</f>
        <v>54956.1</v>
      </c>
      <c r="D6" s="141">
        <f>SUM(D7:D8,D11,D14:D19,D22:D24)</f>
        <v>63308.353400000007</v>
      </c>
      <c r="E6" s="141">
        <f t="shared" ref="E6:E68" si="0">D6-C6</f>
        <v>8352.2534000000087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48820</v>
      </c>
      <c r="D7" s="109">
        <f>+'Ekamut-caxs'!D11</f>
        <v>57892.800000000003</v>
      </c>
      <c r="E7" s="109">
        <f t="shared" si="0"/>
        <v>9072.8000000000029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44.7</v>
      </c>
      <c r="D8" s="109">
        <f>SUM(D9:D10)</f>
        <v>44.7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44.7</v>
      </c>
      <c r="D9" s="388">
        <f>+'Ekamut-caxs'!D13</f>
        <v>44.7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811.5</v>
      </c>
      <c r="D11" s="109">
        <f>SUM(D12:D13)</f>
        <v>0</v>
      </c>
      <c r="E11" s="109">
        <f t="shared" si="0"/>
        <v>-811.5</v>
      </c>
      <c r="F11" s="109"/>
    </row>
    <row r="12" spans="1:9" s="394" customFormat="1" ht="27" hidden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811.5</v>
      </c>
      <c r="D13" s="388">
        <f>+'Ekamut-caxs'!D17</f>
        <v>0</v>
      </c>
      <c r="E13" s="393">
        <f t="shared" si="0"/>
        <v>-811.5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1977</v>
      </c>
      <c r="D14" s="109">
        <f>+'Ekamut-caxs'!D19</f>
        <v>2090</v>
      </c>
      <c r="E14" s="109">
        <f t="shared" si="0"/>
        <v>113</v>
      </c>
      <c r="F14" s="105"/>
    </row>
    <row r="15" spans="1:9" s="19" customFormat="1" ht="17.25">
      <c r="A15" s="21">
        <f t="shared" ref="A15:A22" si="1">+A14+1</f>
        <v>5</v>
      </c>
      <c r="B15" s="143" t="str">
        <f>+'Ekamut-caxs'!B20</f>
        <v>Սպասարկման և կոմունալ համավճարներից</v>
      </c>
      <c r="C15" s="110">
        <v>1072.2</v>
      </c>
      <c r="D15" s="109">
        <f>+'Ekamut-caxs'!D20</f>
        <v>1074.1533999999999</v>
      </c>
      <c r="E15" s="109">
        <f t="shared" si="0"/>
        <v>1.9533999999998741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6</v>
      </c>
      <c r="B19" s="143" t="str">
        <f>+'Ekamut-caxs'!B24</f>
        <v xml:space="preserve">Պայմանով ստացված ակտիվներից, այդ թվում՝  </v>
      </c>
      <c r="C19" s="110">
        <f>SUM(C20:C21)</f>
        <v>2194.9</v>
      </c>
      <c r="D19" s="110">
        <f>SUM(D20:D21)</f>
        <v>2194.9</v>
      </c>
      <c r="E19" s="109">
        <f t="shared" si="0"/>
        <v>0</v>
      </c>
      <c r="F19" s="105"/>
    </row>
    <row r="20" spans="1:7" s="394" customFormat="1" ht="17.25">
      <c r="A20" s="391">
        <v>6.1</v>
      </c>
      <c r="B20" s="392" t="str">
        <f>+'Ekamut-caxs'!B25</f>
        <v xml:space="preserve">ոչ ընթացիկ </v>
      </c>
      <c r="C20" s="388">
        <v>2194.9</v>
      </c>
      <c r="D20" s="388">
        <v>2194.9</v>
      </c>
      <c r="E20" s="393">
        <f t="shared" si="0"/>
        <v>0</v>
      </c>
      <c r="F20" s="388"/>
    </row>
    <row r="21" spans="1:7" s="394" customFormat="1" ht="17.25" hidden="1">
      <c r="A21" s="391">
        <f>+A20+0.1</f>
        <v>6.1999999999999993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7.1999999999999993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7</v>
      </c>
      <c r="B23" s="143" t="s">
        <v>33</v>
      </c>
      <c r="C23" s="110">
        <v>23.9</v>
      </c>
      <c r="D23" s="109"/>
      <c r="E23" s="109"/>
      <c r="F23" s="105"/>
    </row>
    <row r="24" spans="1:7" s="19" customFormat="1" ht="17.25">
      <c r="A24" s="21">
        <v>8</v>
      </c>
      <c r="B24" s="143" t="str">
        <f>+'Ekamut-caxs'!B18</f>
        <v>Սուբսիդիա ջրամատակարարման գծով</v>
      </c>
      <c r="C24" s="110">
        <v>11.9</v>
      </c>
      <c r="D24" s="109">
        <f>+'Ekamut-caxs'!D18</f>
        <v>11.8</v>
      </c>
      <c r="E24" s="109">
        <f>D24-C24</f>
        <v>-9.9999999999999645E-2</v>
      </c>
      <c r="F24" s="109"/>
      <c r="G24" s="32" t="s">
        <v>281</v>
      </c>
    </row>
    <row r="25" spans="1:7" s="7" customFormat="1" ht="17.25">
      <c r="A25" s="151" t="s">
        <v>11</v>
      </c>
      <c r="B25" s="379" t="s">
        <v>138</v>
      </c>
      <c r="C25" s="380">
        <f>SUM(C26,C29:C35,C39:C64,C66:C67)</f>
        <v>54956.099999999984</v>
      </c>
      <c r="D25" s="380">
        <f>SUM(D26,D29:D35,D39:D64,D66:D67)</f>
        <v>62998.399999999994</v>
      </c>
      <c r="E25" s="141">
        <f t="shared" si="0"/>
        <v>8042.3000000000102</v>
      </c>
      <c r="F25" s="141"/>
    </row>
    <row r="26" spans="1:7" s="19" customFormat="1" ht="17.25">
      <c r="A26" s="21">
        <v>1</v>
      </c>
      <c r="B26" s="143" t="str">
        <f>+'Ekamut-caxs'!B32</f>
        <v>Աշխատավարձի գծով, որից՝</v>
      </c>
      <c r="C26" s="110">
        <v>41361.1</v>
      </c>
      <c r="D26" s="110">
        <f>+'Ekamut-caxs'!D32</f>
        <v>44114.3</v>
      </c>
      <c r="E26" s="109">
        <f t="shared" si="0"/>
        <v>2753.2000000000044</v>
      </c>
      <c r="F26" s="424" t="s">
        <v>424</v>
      </c>
    </row>
    <row r="27" spans="1:7" s="394" customFormat="1" ht="17.25">
      <c r="A27" s="391">
        <v>1.1000000000000001</v>
      </c>
      <c r="B27" s="392" t="str">
        <f>+'Ekamut-caxs'!B33</f>
        <v>վճարովի ծառայության գծով</v>
      </c>
      <c r="C27" s="388">
        <v>1688</v>
      </c>
      <c r="D27" s="388">
        <f>+'Ekamut-caxs'!D33</f>
        <v>1608.1999999999998</v>
      </c>
      <c r="E27" s="393">
        <f>D27-C27</f>
        <v>-79.800000000000182</v>
      </c>
      <c r="F27" s="425"/>
    </row>
    <row r="28" spans="1:7" s="394" customFormat="1" ht="17.25">
      <c r="A28" s="391">
        <v>1.2</v>
      </c>
      <c r="B28" s="392" t="s">
        <v>259</v>
      </c>
      <c r="C28" s="388">
        <v>2769.8</v>
      </c>
      <c r="D28" s="388">
        <f>+'Ekamut-caxs'!D34</f>
        <v>0</v>
      </c>
      <c r="E28" s="393">
        <f>D28-C28</f>
        <v>-2769.8</v>
      </c>
      <c r="F28" s="425"/>
    </row>
    <row r="29" spans="1:7" s="19" customFormat="1" ht="17.25">
      <c r="A29" s="21">
        <f>+A26+1</f>
        <v>2</v>
      </c>
      <c r="B29" s="143" t="str">
        <f>+'Ekamut-caxs'!B35</f>
        <v>Սննդի գծով</v>
      </c>
      <c r="C29" s="110">
        <v>6546.5</v>
      </c>
      <c r="D29" s="110">
        <f>+'Ekamut-caxs'!D35</f>
        <v>8515.6</v>
      </c>
      <c r="E29" s="109">
        <f t="shared" si="0"/>
        <v>1969.1000000000004</v>
      </c>
      <c r="F29" s="424"/>
    </row>
    <row r="30" spans="1:7" s="19" customFormat="1" ht="17.25">
      <c r="A30" s="21">
        <f>+A29+1</f>
        <v>3</v>
      </c>
      <c r="B30" s="143" t="str">
        <f>+'Ekamut-caxs'!B36</f>
        <v>Ջեռուցման գծով</v>
      </c>
      <c r="C30" s="110">
        <v>1072.2</v>
      </c>
      <c r="D30" s="110">
        <f>+'Ekamut-caxs'!D36</f>
        <v>1078.5213000000001</v>
      </c>
      <c r="E30" s="109">
        <f t="shared" si="0"/>
        <v>6.3213000000000648</v>
      </c>
      <c r="F30" s="424"/>
    </row>
    <row r="31" spans="1:7" s="19" customFormat="1" ht="17.25">
      <c r="A31" s="21">
        <f t="shared" ref="A31:A35" si="2">+A30+1</f>
        <v>4</v>
      </c>
      <c r="B31" s="143" t="str">
        <f>+'Ekamut-caxs'!B37</f>
        <v>Էլեկտրաէներգիայի գծով</v>
      </c>
      <c r="C31" s="110">
        <v>982.2</v>
      </c>
      <c r="D31" s="110">
        <f>+'Ekamut-caxs'!D37</f>
        <v>987.5625</v>
      </c>
      <c r="E31" s="109">
        <f t="shared" si="0"/>
        <v>5.3624999999999545</v>
      </c>
      <c r="F31" s="426"/>
    </row>
    <row r="32" spans="1:7" s="19" customFormat="1" ht="17.25">
      <c r="A32" s="21">
        <f t="shared" si="2"/>
        <v>5</v>
      </c>
      <c r="B32" s="143" t="str">
        <f>+'Ekamut-caxs'!B38</f>
        <v>Ջրմուղ-կոյուղու գծով</v>
      </c>
      <c r="C32" s="110">
        <v>298.60000000000002</v>
      </c>
      <c r="D32" s="110">
        <f>+'Ekamut-caxs'!D38</f>
        <v>303.36279999999999</v>
      </c>
      <c r="E32" s="109">
        <f t="shared" si="0"/>
        <v>4.7627999999999702</v>
      </c>
      <c r="F32" s="424"/>
      <c r="G32" s="62"/>
    </row>
    <row r="33" spans="1:7" s="19" customFormat="1" ht="17.25">
      <c r="A33" s="21">
        <f t="shared" si="2"/>
        <v>6</v>
      </c>
      <c r="B33" s="143" t="str">
        <f>+'Ekamut-caxs'!B39</f>
        <v>Աղբահանության գծով</v>
      </c>
      <c r="C33" s="110">
        <v>53.4</v>
      </c>
      <c r="D33" s="110">
        <f>+'Ekamut-caxs'!D39</f>
        <v>53.4</v>
      </c>
      <c r="E33" s="109">
        <f t="shared" si="0"/>
        <v>0</v>
      </c>
      <c r="F33" s="424"/>
    </row>
    <row r="34" spans="1:7" s="19" customFormat="1" ht="17.25">
      <c r="A34" s="21">
        <f t="shared" si="2"/>
        <v>7</v>
      </c>
      <c r="B34" s="143" t="str">
        <f>+'Ekamut-caxs'!B40</f>
        <v>Ախտաբանության գծով</v>
      </c>
      <c r="C34" s="110"/>
      <c r="D34" s="110">
        <f>+'Ekamut-caxs'!D40</f>
        <v>35</v>
      </c>
      <c r="E34" s="109">
        <f t="shared" si="0"/>
        <v>35</v>
      </c>
      <c r="F34" s="424"/>
    </row>
    <row r="35" spans="1:7" s="19" customFormat="1" ht="17.25">
      <c r="A35" s="21">
        <f t="shared" si="2"/>
        <v>8</v>
      </c>
      <c r="B35" s="143" t="str">
        <f>+'Ekamut-caxs'!B41</f>
        <v>Կապի գծով, այդ թվում`</v>
      </c>
      <c r="C35" s="110">
        <f>SUM(C36:C38)</f>
        <v>129.1</v>
      </c>
      <c r="D35" s="110">
        <f>SUM(D36:D38)</f>
        <v>177.6</v>
      </c>
      <c r="E35" s="109">
        <f t="shared" si="0"/>
        <v>48.5</v>
      </c>
      <c r="F35" s="427"/>
    </row>
    <row r="36" spans="1:7" s="394" customFormat="1" ht="17.25">
      <c r="A36" s="391">
        <v>8.1</v>
      </c>
      <c r="B36" s="392" t="str">
        <f>+'Ekamut-caxs'!B42</f>
        <v>բաժանորդային վճար</v>
      </c>
      <c r="C36" s="388">
        <v>57.6</v>
      </c>
      <c r="D36" s="388">
        <f>+'Ekamut-caxs'!D42</f>
        <v>57.599999999999994</v>
      </c>
      <c r="E36" s="393">
        <f t="shared" si="0"/>
        <v>0</v>
      </c>
      <c r="F36" s="425"/>
    </row>
    <row r="37" spans="1:7" s="394" customFormat="1" ht="17.25">
      <c r="A37" s="391">
        <v>8.1999999999999993</v>
      </c>
      <c r="B37" s="392" t="str">
        <f>+'Ekamut-caxs'!B43</f>
        <v>րոպեավճար</v>
      </c>
      <c r="C37" s="388">
        <v>5.5</v>
      </c>
      <c r="D37" s="388">
        <f>+'Ekamut-caxs'!D43</f>
        <v>0</v>
      </c>
      <c r="E37" s="393">
        <f t="shared" si="0"/>
        <v>-5.5</v>
      </c>
      <c r="F37" s="425"/>
    </row>
    <row r="38" spans="1:7" s="394" customFormat="1" ht="17.25">
      <c r="A38" s="391">
        <v>8.3000000000000007</v>
      </c>
      <c r="B38" s="392" t="str">
        <f>+'Ekamut-caxs'!B44</f>
        <v>ինտերնետ կապ</v>
      </c>
      <c r="C38" s="388">
        <v>66</v>
      </c>
      <c r="D38" s="388">
        <f>+'Ekamut-caxs'!D44</f>
        <v>120</v>
      </c>
      <c r="E38" s="393">
        <f t="shared" si="0"/>
        <v>54</v>
      </c>
      <c r="F38" s="425"/>
    </row>
    <row r="39" spans="1:7" s="19" customFormat="1" ht="17.25" hidden="1">
      <c r="A39" s="21">
        <f>+A35+1</f>
        <v>9</v>
      </c>
      <c r="B39" s="143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424"/>
    </row>
    <row r="40" spans="1:7" s="19" customFormat="1" ht="17.25">
      <c r="A40" s="21">
        <v>9</v>
      </c>
      <c r="B40" s="143" t="str">
        <f>+'Ekamut-caxs'!B46</f>
        <v>Տնտեսական ապրանքների գծով</v>
      </c>
      <c r="C40" s="110">
        <v>72.3</v>
      </c>
      <c r="D40" s="110">
        <f>+'Ekamut-caxs'!D46</f>
        <v>441</v>
      </c>
      <c r="E40" s="109">
        <f t="shared" si="0"/>
        <v>368.7</v>
      </c>
      <c r="F40" s="424"/>
      <c r="G40" s="5"/>
    </row>
    <row r="41" spans="1:7" s="19" customFormat="1" ht="17.25">
      <c r="A41" s="21">
        <f t="shared" ref="A41:A64" si="3">+A40+1</f>
        <v>10</v>
      </c>
      <c r="B41" s="143" t="str">
        <f>+'Ekamut-caxs'!B47</f>
        <v>Գրասենյակային ապրանքների գծով</v>
      </c>
      <c r="C41" s="110">
        <v>61.7</v>
      </c>
      <c r="D41" s="110">
        <f>+'Ekamut-caxs'!D47</f>
        <v>83.699999999999989</v>
      </c>
      <c r="E41" s="109">
        <f t="shared" si="0"/>
        <v>21.999999999999986</v>
      </c>
      <c r="F41" s="424"/>
    </row>
    <row r="42" spans="1:7" s="19" customFormat="1" ht="17.25">
      <c r="A42" s="21">
        <f t="shared" si="3"/>
        <v>11</v>
      </c>
      <c r="B42" s="143" t="str">
        <f>+'Ekamut-caxs'!B48</f>
        <v>Փոքրարժեք կամ արագամաշ առարկաների գծով</v>
      </c>
      <c r="C42" s="110">
        <v>147.6</v>
      </c>
      <c r="D42" s="110">
        <f>+'Ekamut-caxs'!D48</f>
        <v>1000</v>
      </c>
      <c r="E42" s="109">
        <f t="shared" si="0"/>
        <v>852.4</v>
      </c>
      <c r="F42" s="424"/>
    </row>
    <row r="43" spans="1:7" s="19" customFormat="1" ht="17.25">
      <c r="A43" s="21">
        <f t="shared" si="3"/>
        <v>12</v>
      </c>
      <c r="B43" s="143" t="str">
        <f>+'Ekamut-caxs'!B49</f>
        <v>Ուսումնական նյութերի գծով</v>
      </c>
      <c r="C43" s="110">
        <v>118.9</v>
      </c>
      <c r="D43" s="110">
        <f>+'Ekamut-caxs'!D49</f>
        <v>320</v>
      </c>
      <c r="E43" s="109">
        <f t="shared" si="0"/>
        <v>201.1</v>
      </c>
      <c r="F43" s="424"/>
    </row>
    <row r="44" spans="1:7" s="19" customFormat="1" ht="17.25">
      <c r="A44" s="21">
        <f t="shared" si="3"/>
        <v>13</v>
      </c>
      <c r="B44" s="143" t="str">
        <f>+'Ekamut-caxs'!B50</f>
        <v>Դեղորայքի գծով</v>
      </c>
      <c r="C44" s="110">
        <v>3</v>
      </c>
      <c r="D44" s="110">
        <f>+'Ekamut-caxs'!D50</f>
        <v>36</v>
      </c>
      <c r="E44" s="109">
        <f>D44-C44</f>
        <v>33</v>
      </c>
      <c r="F44" s="424"/>
    </row>
    <row r="45" spans="1:7" s="19" customFormat="1" ht="17.25">
      <c r="A45" s="21">
        <f t="shared" si="3"/>
        <v>14</v>
      </c>
      <c r="B45" s="143" t="str">
        <f>+'Ekamut-caxs'!B51</f>
        <v>Բուժ.ծառայության գծով</v>
      </c>
      <c r="C45" s="110">
        <v>65</v>
      </c>
      <c r="D45" s="110">
        <f>+'Ekamut-caxs'!D51</f>
        <v>80</v>
      </c>
      <c r="E45" s="109">
        <f t="shared" si="0"/>
        <v>15</v>
      </c>
      <c r="F45" s="424" t="s">
        <v>425</v>
      </c>
    </row>
    <row r="46" spans="1:7" s="19" customFormat="1" ht="17.25">
      <c r="A46" s="21">
        <f t="shared" si="3"/>
        <v>15</v>
      </c>
      <c r="B46" s="143" t="str">
        <f>+'Ekamut-caxs'!B52</f>
        <v>Ընթացիկ վերանորոգման գծով</v>
      </c>
      <c r="C46" s="109">
        <v>103</v>
      </c>
      <c r="D46" s="110">
        <f>+'Ekamut-caxs'!D52</f>
        <v>400</v>
      </c>
      <c r="E46" s="109">
        <f t="shared" si="0"/>
        <v>297</v>
      </c>
      <c r="F46" s="424"/>
    </row>
    <row r="47" spans="1:7" s="19" customFormat="1" ht="17.25">
      <c r="A47" s="21">
        <f t="shared" si="3"/>
        <v>16</v>
      </c>
      <c r="B47" s="143" t="str">
        <f>+'Ekamut-caxs'!B53</f>
        <v>Ջեռուցման համակարգի սպասարկման գծով</v>
      </c>
      <c r="C47" s="109">
        <v>86.6</v>
      </c>
      <c r="D47" s="110">
        <f>+'Ekamut-caxs'!D53</f>
        <v>256.7</v>
      </c>
      <c r="E47" s="109">
        <f>D47-C47</f>
        <v>170.1</v>
      </c>
      <c r="F47" s="424"/>
    </row>
    <row r="48" spans="1:7" s="19" customFormat="1" ht="17.25">
      <c r="A48" s="21">
        <f t="shared" si="3"/>
        <v>17</v>
      </c>
      <c r="B48" s="143" t="str">
        <f>+'Ekamut-caxs'!B54</f>
        <v>Կաթսայատան սպասարկման գծով</v>
      </c>
      <c r="C48" s="109">
        <v>0</v>
      </c>
      <c r="D48" s="110">
        <f>+'Ekamut-caxs'!D54</f>
        <v>0</v>
      </c>
      <c r="E48" s="109">
        <f>D48-C48</f>
        <v>0</v>
      </c>
      <c r="F48" s="424"/>
    </row>
    <row r="49" spans="1:7" s="19" customFormat="1" ht="17.25">
      <c r="A49" s="21">
        <f t="shared" si="3"/>
        <v>18</v>
      </c>
      <c r="B49" s="143" t="str">
        <f>+'Ekamut-caxs'!B55</f>
        <v>Սպասարկման և կոմունալ համավճարների գծով</v>
      </c>
      <c r="C49" s="109">
        <v>1072.2</v>
      </c>
      <c r="D49" s="110">
        <f>+'Ekamut-caxs'!D55</f>
        <v>1074.1533999999999</v>
      </c>
      <c r="E49" s="109">
        <f>D49-C49</f>
        <v>1.9533999999998741</v>
      </c>
      <c r="F49" s="424"/>
    </row>
    <row r="50" spans="1:7" s="19" customFormat="1" ht="17.25">
      <c r="A50" s="21">
        <f t="shared" si="3"/>
        <v>19</v>
      </c>
      <c r="B50" s="143" t="str">
        <f>+'Ekamut-caxs'!B56</f>
        <v>Գնումների համակարգողի ծառայության գծով</v>
      </c>
      <c r="C50" s="110">
        <v>108</v>
      </c>
      <c r="D50" s="110">
        <f>+'Ekamut-caxs'!D56</f>
        <v>125</v>
      </c>
      <c r="E50" s="109">
        <f t="shared" si="0"/>
        <v>17</v>
      </c>
      <c r="F50" s="424"/>
    </row>
    <row r="51" spans="1:7" s="19" customFormat="1" ht="17.25">
      <c r="A51" s="21">
        <f t="shared" si="3"/>
        <v>20</v>
      </c>
      <c r="B51" s="143" t="str">
        <f>+'Ekamut-caxs'!B57</f>
        <v>Համակարգիչների տեխնիկական սպասարկման գծով</v>
      </c>
      <c r="C51" s="110"/>
      <c r="D51" s="110">
        <f>+'Ekamut-caxs'!D57</f>
        <v>290</v>
      </c>
      <c r="E51" s="109">
        <f t="shared" si="0"/>
        <v>290</v>
      </c>
      <c r="F51" s="424"/>
    </row>
    <row r="52" spans="1:7" s="19" customFormat="1" ht="17.25">
      <c r="A52" s="21">
        <f t="shared" si="3"/>
        <v>21</v>
      </c>
      <c r="B52" s="143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424" t="s">
        <v>426</v>
      </c>
      <c r="G52" s="5"/>
    </row>
    <row r="53" spans="1:7" s="19" customFormat="1" ht="17.25">
      <c r="A53" s="21">
        <f t="shared" si="3"/>
        <v>22</v>
      </c>
      <c r="B53" s="143" t="str">
        <f>+'Ekamut-caxs'!B59</f>
        <v>էլ․ստորագրության գծով</v>
      </c>
      <c r="C53" s="109">
        <v>6</v>
      </c>
      <c r="D53" s="110">
        <f>+'Ekamut-caxs'!D59</f>
        <v>6</v>
      </c>
      <c r="E53" s="109">
        <f t="shared" ref="E53:E67" si="4">D53-C53</f>
        <v>0</v>
      </c>
      <c r="F53" s="424"/>
    </row>
    <row r="54" spans="1:7" s="19" customFormat="1" ht="17.25">
      <c r="A54" s="21">
        <f t="shared" si="3"/>
        <v>23</v>
      </c>
      <c r="B54" s="143" t="str">
        <f>+'Ekamut-caxs'!B60</f>
        <v>Հայտարարության գծով</v>
      </c>
      <c r="C54" s="109">
        <v>4.4000000000000004</v>
      </c>
      <c r="D54" s="110">
        <f>+'Ekamut-caxs'!D60</f>
        <v>0</v>
      </c>
      <c r="E54" s="109">
        <f t="shared" si="4"/>
        <v>-4.4000000000000004</v>
      </c>
      <c r="F54" s="451" t="s">
        <v>427</v>
      </c>
    </row>
    <row r="55" spans="1:7" s="19" customFormat="1" ht="17.25">
      <c r="A55" s="21">
        <f t="shared" si="3"/>
        <v>24</v>
      </c>
      <c r="B55" s="143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424"/>
    </row>
    <row r="56" spans="1:7" s="19" customFormat="1" ht="17.25">
      <c r="A56" s="21">
        <v>24</v>
      </c>
      <c r="B56" s="143" t="str">
        <f>+'Ekamut-caxs'!B62</f>
        <v>Վերապատրաստման գծով</v>
      </c>
      <c r="C56" s="109">
        <v>44.7</v>
      </c>
      <c r="D56" s="110">
        <f>+'Ekamut-caxs'!D62</f>
        <v>44.7</v>
      </c>
      <c r="E56" s="109">
        <f t="shared" si="4"/>
        <v>0</v>
      </c>
      <c r="F56" s="424"/>
    </row>
    <row r="57" spans="1:7" s="19" customFormat="1" ht="17.25">
      <c r="A57" s="21">
        <v>25</v>
      </c>
      <c r="B57" s="143" t="s">
        <v>428</v>
      </c>
      <c r="C57" s="109">
        <v>0</v>
      </c>
      <c r="D57" s="110">
        <f>+'Ekamut-caxs'!D63</f>
        <v>100</v>
      </c>
      <c r="E57" s="109">
        <f t="shared" si="4"/>
        <v>100</v>
      </c>
      <c r="F57" s="424"/>
    </row>
    <row r="58" spans="1:7" s="19" customFormat="1" ht="17.25">
      <c r="A58" s="21">
        <f t="shared" si="3"/>
        <v>26</v>
      </c>
      <c r="B58" s="143" t="s">
        <v>288</v>
      </c>
      <c r="C58" s="109">
        <v>0</v>
      </c>
      <c r="D58" s="110">
        <f>+'Ekamut-caxs'!D64</f>
        <v>200</v>
      </c>
      <c r="E58" s="109">
        <f t="shared" si="4"/>
        <v>200</v>
      </c>
      <c r="F58" s="424"/>
    </row>
    <row r="59" spans="1:7" s="19" customFormat="1" ht="17.25">
      <c r="A59" s="21">
        <f t="shared" si="3"/>
        <v>27</v>
      </c>
      <c r="B59" s="143" t="str">
        <f>+'Ekamut-caxs'!B66</f>
        <v>Դուրսգրվող գույքի վերագնահատման գծով</v>
      </c>
      <c r="C59" s="109">
        <v>0</v>
      </c>
      <c r="D59" s="110">
        <f>+'Ekamut-caxs'!D66</f>
        <v>45</v>
      </c>
      <c r="E59" s="109">
        <f>D59-C59</f>
        <v>45</v>
      </c>
      <c r="F59" s="424"/>
    </row>
    <row r="60" spans="1:7" s="19" customFormat="1" ht="17.25">
      <c r="A60" s="21">
        <f t="shared" si="3"/>
        <v>28</v>
      </c>
      <c r="B60" s="423" t="s">
        <v>437</v>
      </c>
      <c r="C60" s="109">
        <v>0.4</v>
      </c>
      <c r="D60" s="110">
        <v>0</v>
      </c>
      <c r="E60" s="109">
        <v>0</v>
      </c>
      <c r="F60" s="424"/>
    </row>
    <row r="61" spans="1:7" s="19" customFormat="1" ht="17.25" hidden="1">
      <c r="A61" s="21">
        <f t="shared" si="3"/>
        <v>29</v>
      </c>
      <c r="B61" s="423"/>
      <c r="C61" s="109">
        <v>108</v>
      </c>
      <c r="D61" s="110"/>
      <c r="E61" s="109"/>
      <c r="F61" s="424"/>
    </row>
    <row r="62" spans="1:7" s="19" customFormat="1" ht="17.25">
      <c r="A62" s="21">
        <v>29</v>
      </c>
      <c r="B62" s="7" t="s">
        <v>436</v>
      </c>
      <c r="C62" s="191">
        <v>26</v>
      </c>
      <c r="D62" s="110">
        <v>140</v>
      </c>
      <c r="E62" s="109">
        <v>140</v>
      </c>
      <c r="F62" s="424"/>
    </row>
    <row r="63" spans="1:7" s="19" customFormat="1" ht="17.25">
      <c r="A63" s="21">
        <v>30</v>
      </c>
      <c r="B63" s="143" t="str">
        <f>+'Ekamut-caxs'!B67</f>
        <v>Կրակմարիչների լիցքավորում</v>
      </c>
      <c r="C63" s="109">
        <v>0</v>
      </c>
      <c r="D63" s="110">
        <f>+'Ekamut-caxs'!D67</f>
        <v>35</v>
      </c>
      <c r="E63" s="109">
        <f>D63-C63</f>
        <v>35</v>
      </c>
      <c r="F63" s="424"/>
      <c r="G63" s="32" t="s">
        <v>281</v>
      </c>
    </row>
    <row r="64" spans="1:7" s="19" customFormat="1" ht="17.25">
      <c r="A64" s="21">
        <f t="shared" si="3"/>
        <v>31</v>
      </c>
      <c r="B64" s="143" t="str">
        <f>+'Ekamut-caxs'!B68</f>
        <v>Հիմնական միջոցների մաշվածության գծով, որից՝</v>
      </c>
      <c r="C64" s="109">
        <v>2368.1999999999998</v>
      </c>
      <c r="D64" s="110">
        <v>2368.1999999999998</v>
      </c>
      <c r="E64" s="109">
        <f t="shared" si="4"/>
        <v>0</v>
      </c>
      <c r="F64" s="424"/>
    </row>
    <row r="65" spans="1:6" s="394" customFormat="1" ht="17.25">
      <c r="A65" s="391">
        <f>+A64+0.1</f>
        <v>31.1</v>
      </c>
      <c r="B65" s="392" t="str">
        <f>+'Ekamut-caxs'!B69</f>
        <v>պայմանով (անհատույց) ստացված</v>
      </c>
      <c r="C65" s="388">
        <v>2194.9</v>
      </c>
      <c r="D65" s="388">
        <v>2194.9</v>
      </c>
      <c r="E65" s="393">
        <f t="shared" si="4"/>
        <v>0</v>
      </c>
      <c r="F65" s="424"/>
    </row>
    <row r="66" spans="1:6" s="19" customFormat="1" ht="17.25">
      <c r="A66" s="21">
        <f>+A64+1</f>
        <v>32</v>
      </c>
      <c r="B66" s="143" t="str">
        <f>+'Ekamut-caxs'!B70</f>
        <v xml:space="preserve">Չփոխհատուցվող հարկերի գծով </v>
      </c>
      <c r="C66" s="109">
        <v>10</v>
      </c>
      <c r="D66" s="110">
        <f>+'Ekamut-caxs'!D70</f>
        <v>0</v>
      </c>
      <c r="E66" s="109">
        <f t="shared" si="4"/>
        <v>-10</v>
      </c>
      <c r="F66" s="424"/>
    </row>
    <row r="67" spans="1:6" s="19" customFormat="1" ht="17.25" hidden="1">
      <c r="A67" s="21">
        <f>+A66+1</f>
        <v>33</v>
      </c>
      <c r="B67" s="143" t="str">
        <f>+'Ekamut-caxs'!B72</f>
        <v>Այլ ծախսերի գծով</v>
      </c>
      <c r="C67" s="109"/>
      <c r="D67" s="110">
        <f>+'Ekamut-caxs'!D72</f>
        <v>570.6</v>
      </c>
      <c r="E67" s="109">
        <f t="shared" si="4"/>
        <v>570.6</v>
      </c>
      <c r="F67" s="424"/>
    </row>
    <row r="68" spans="1:6" s="12" customFormat="1" ht="17.25">
      <c r="A68" s="381"/>
      <c r="B68" s="382" t="s">
        <v>78</v>
      </c>
      <c r="C68" s="141">
        <f>C6-C25</f>
        <v>0</v>
      </c>
      <c r="D68" s="141">
        <f>D6-D25</f>
        <v>309.95340000001306</v>
      </c>
      <c r="E68" s="141">
        <f t="shared" si="0"/>
        <v>309.95340000001306</v>
      </c>
      <c r="F68" s="425"/>
    </row>
    <row r="69" spans="1:6" s="12" customFormat="1" ht="14.25" hidden="1">
      <c r="A69" s="44"/>
      <c r="B69" s="103"/>
      <c r="C69" s="114"/>
      <c r="D69" s="114"/>
      <c r="E69" s="114"/>
      <c r="F69" s="425"/>
    </row>
    <row r="70" spans="1:6" ht="24.75" customHeight="1">
      <c r="B70" s="383" t="s">
        <v>2</v>
      </c>
      <c r="C70" s="46"/>
      <c r="D70" s="477" t="str">
        <f>+'Ekamut-caxs'!D77</f>
        <v>Ա․Սալոյան</v>
      </c>
      <c r="E70" s="477"/>
      <c r="F70" s="45"/>
    </row>
    <row r="71" spans="1:6" ht="9.75" customHeight="1">
      <c r="B71" s="384"/>
      <c r="C71" s="67"/>
      <c r="D71" s="476" t="s">
        <v>5</v>
      </c>
      <c r="E71" s="476"/>
      <c r="F71" s="385"/>
    </row>
    <row r="72" spans="1:6" ht="24.75" customHeight="1">
      <c r="B72" s="383" t="s">
        <v>6</v>
      </c>
      <c r="C72" s="46"/>
      <c r="D72" s="477" t="str">
        <f>+'Ekamut-caxs'!D79</f>
        <v>Ա.Պետրոսյան</v>
      </c>
      <c r="E72" s="477"/>
      <c r="F72" s="45"/>
    </row>
    <row r="73" spans="1:6" ht="11.25" customHeight="1">
      <c r="B73" s="65"/>
      <c r="C73" s="67"/>
      <c r="D73" s="476" t="s">
        <v>5</v>
      </c>
      <c r="E73" s="476"/>
      <c r="F73" s="385"/>
    </row>
    <row r="74" spans="1:6">
      <c r="B74" s="386" t="s">
        <v>1</v>
      </c>
      <c r="C74" s="67"/>
      <c r="D74" s="67"/>
      <c r="E74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14" zoomScaleSheetLayoutView="100" workbookViewId="0">
      <selection activeCell="F52" sqref="F5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75" t="s">
        <v>79</v>
      </c>
      <c r="B1" s="475"/>
      <c r="C1" s="475"/>
      <c r="D1" s="475"/>
      <c r="E1" s="475"/>
      <c r="F1" s="475"/>
    </row>
    <row r="2" spans="1:20" s="7" customFormat="1" ht="20.25">
      <c r="A2" s="459" t="str">
        <f>+'Ekamut-caxs'!A7</f>
        <v xml:space="preserve">«Երևանի հ.30 մսուր-մանկապարտեզ» ՀՈԱԿ-ի </v>
      </c>
      <c r="B2" s="459"/>
      <c r="C2" s="459"/>
      <c r="D2" s="459"/>
      <c r="E2" s="459"/>
      <c r="F2" s="45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78" t="s">
        <v>275</v>
      </c>
      <c r="B3" s="478"/>
      <c r="C3" s="478"/>
      <c r="D3" s="478"/>
      <c r="E3" s="478"/>
      <c r="F3" s="478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2802.2</v>
      </c>
      <c r="D6" s="352">
        <f>+C82</f>
        <v>6504.0999999999985</v>
      </c>
      <c r="E6" s="106">
        <f t="shared" ref="E6:E68" si="0">D6-C6</f>
        <v>3701.8999999999987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SUM(C8:C9,C12,C16:C23)</f>
        <v>55731.299999999996</v>
      </c>
      <c r="D7" s="106">
        <f>SUM(D8:D9,D12,D16:D23)</f>
        <v>62206.753400000001</v>
      </c>
      <c r="E7" s="106">
        <f>D7-C7</f>
        <v>6475.4534000000058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51325</v>
      </c>
      <c r="D8" s="108">
        <f>+'Dramakan hosqer'!F14</f>
        <v>57892.800000000003</v>
      </c>
      <c r="E8" s="108">
        <f>D8-C8</f>
        <v>6567.8000000000029</v>
      </c>
      <c r="F8" s="429" t="s">
        <v>429</v>
      </c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44.7</v>
      </c>
      <c r="D9" s="108">
        <f>SUM(D10:D11)</f>
        <v>44.7</v>
      </c>
      <c r="E9" s="108">
        <f t="shared" ref="E9:E15" si="1">D9-C9</f>
        <v>0</v>
      </c>
      <c r="F9" s="429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44.7</v>
      </c>
      <c r="D10" s="320">
        <f>+'Dramakan hosqer'!F16</f>
        <v>44.7</v>
      </c>
      <c r="E10" s="387">
        <f t="shared" si="1"/>
        <v>0</v>
      </c>
      <c r="F10" s="429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429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1361.5</v>
      </c>
      <c r="D12" s="108">
        <f>SUM(D13:D15)</f>
        <v>900</v>
      </c>
      <c r="E12" s="108">
        <f t="shared" si="1"/>
        <v>-461.5</v>
      </c>
      <c r="F12" s="429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hidden="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429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811.5</v>
      </c>
      <c r="D14" s="320">
        <f>+'Dramakan hosqer'!F20</f>
        <v>0</v>
      </c>
      <c r="E14" s="387">
        <f t="shared" si="1"/>
        <v>-811.5</v>
      </c>
      <c r="F14" s="429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550</v>
      </c>
      <c r="D15" s="320">
        <f>+'Dramakan hosqer'!F21</f>
        <v>900</v>
      </c>
      <c r="E15" s="387">
        <f t="shared" si="1"/>
        <v>350</v>
      </c>
      <c r="F15" s="429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2001.8</v>
      </c>
      <c r="D16" s="108">
        <f>+'Dramakan hosqer'!F22</f>
        <v>2090</v>
      </c>
      <c r="E16" s="108">
        <f t="shared" si="0"/>
        <v>88.200000000000045</v>
      </c>
      <c r="F16" s="429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867.1</v>
      </c>
      <c r="D17" s="108">
        <f>+'Dramakan hosqer'!F23</f>
        <v>1074.1533999999999</v>
      </c>
      <c r="E17" s="108">
        <f t="shared" si="0"/>
        <v>207.0533999999999</v>
      </c>
      <c r="F17" s="452" t="s">
        <v>430</v>
      </c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0" t="str">
        <f>+'Dramakan hosqer'!B27</f>
        <v>Դեբիտորական պարտքերից</v>
      </c>
      <c r="C21" s="108">
        <v>131.19999999999999</v>
      </c>
      <c r="D21" s="108">
        <f>+'Dramakan hosqer'!F27</f>
        <v>205.1</v>
      </c>
      <c r="E21" s="108">
        <f t="shared" si="0"/>
        <v>73.900000000000006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52029.399999999994</v>
      </c>
      <c r="D24" s="106">
        <f>+D25+D67+D79</f>
        <v>62062.799999999996</v>
      </c>
      <c r="E24" s="106">
        <f t="shared" si="0"/>
        <v>10033.400000000001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51765.399999999994</v>
      </c>
      <c r="D25" s="106">
        <f>SUM(D26,D29:D35,D39:D61,D65:D66)</f>
        <v>61162.799999999996</v>
      </c>
      <c r="E25" s="106">
        <f t="shared" si="0"/>
        <v>9397.4000000000015</v>
      </c>
      <c r="F25" s="429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hosqer'!B33</f>
        <v>Աշխատավարձի գծով, որից՝</v>
      </c>
      <c r="C26" s="108">
        <v>41330.1</v>
      </c>
      <c r="D26" s="108">
        <f>+'Dramakan hosqer'!F33</f>
        <v>44114.3</v>
      </c>
      <c r="E26" s="108">
        <f t="shared" si="0"/>
        <v>2784.2000000000044</v>
      </c>
      <c r="F26" s="429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hosqer'!B34</f>
        <v>վճարովի ծառայության գծով</v>
      </c>
      <c r="C27" s="320">
        <v>1688</v>
      </c>
      <c r="D27" s="320">
        <f>+'Dramakan hosqer'!F34</f>
        <v>1608.1999999999998</v>
      </c>
      <c r="E27" s="387">
        <f t="shared" si="0"/>
        <v>-79.800000000000182</v>
      </c>
      <c r="F27" s="430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261</v>
      </c>
      <c r="C28" s="320">
        <v>2769.8</v>
      </c>
      <c r="D28" s="320">
        <f>+'Dramakan hosqer'!F35</f>
        <v>0</v>
      </c>
      <c r="E28" s="387">
        <f t="shared" si="0"/>
        <v>-2769.8</v>
      </c>
      <c r="F28" s="429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hosqer'!B36</f>
        <v>Սննդի գծով</v>
      </c>
      <c r="C29" s="108">
        <v>6103</v>
      </c>
      <c r="D29" s="108">
        <f>+'Dramakan hosqer'!F36</f>
        <v>8515.6</v>
      </c>
      <c r="E29" s="108">
        <f t="shared" si="0"/>
        <v>2412.6000000000004</v>
      </c>
      <c r="F29" s="429" t="s">
        <v>432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hosqer'!B37</f>
        <v>Ջեռուցման գծով</v>
      </c>
      <c r="C30" s="108">
        <v>931</v>
      </c>
      <c r="D30" s="108">
        <f>+'Dramakan hosqer'!F37</f>
        <v>1078.5213000000001</v>
      </c>
      <c r="E30" s="108">
        <f t="shared" si="0"/>
        <v>147.52130000000011</v>
      </c>
      <c r="F30" s="429" t="s">
        <v>431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hosqer'!B38</f>
        <v>Էլեկտրաէներգիայի գծով</v>
      </c>
      <c r="C31" s="108">
        <v>974</v>
      </c>
      <c r="D31" s="108">
        <f>+'Dramakan hosqer'!F38</f>
        <v>987.5625</v>
      </c>
      <c r="E31" s="108">
        <f t="shared" si="0"/>
        <v>13.5625</v>
      </c>
      <c r="F31" s="429" t="s">
        <v>431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hosqer'!B39</f>
        <v>Ջրմուղ-կոյուղու գծով</v>
      </c>
      <c r="C32" s="108">
        <v>277.5</v>
      </c>
      <c r="D32" s="108">
        <f>+'Dramakan hosqer'!F39</f>
        <v>291.56279999999998</v>
      </c>
      <c r="E32" s="108">
        <f t="shared" si="0"/>
        <v>14.062799999999982</v>
      </c>
      <c r="F32" s="429" t="s">
        <v>431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hosqer'!B40</f>
        <v>Աղբահանության գծով</v>
      </c>
      <c r="C33" s="108">
        <v>53.4</v>
      </c>
      <c r="D33" s="108">
        <f>+'Dramakan hosqer'!F40</f>
        <v>53.4</v>
      </c>
      <c r="E33" s="108">
        <f t="shared" si="0"/>
        <v>0</v>
      </c>
      <c r="F33" s="429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hosqer'!B41</f>
        <v>Ախտաբանության գծով</v>
      </c>
      <c r="C34" s="108"/>
      <c r="D34" s="108">
        <f>+'Dramakan hosqer'!F41</f>
        <v>35</v>
      </c>
      <c r="E34" s="108">
        <f t="shared" si="0"/>
        <v>35</v>
      </c>
      <c r="F34" s="431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hosqer'!B42</f>
        <v>Կապի գծով, այդ թվում`</v>
      </c>
      <c r="C35" s="108">
        <f>SUM(C36:C38)</f>
        <v>118.1</v>
      </c>
      <c r="D35" s="108">
        <f>SUM(D36:D38)</f>
        <v>177.6</v>
      </c>
      <c r="E35" s="108">
        <f t="shared" si="0"/>
        <v>59.5</v>
      </c>
      <c r="F35" s="430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hosqer'!B43</f>
        <v>բաժանորդային վճար</v>
      </c>
      <c r="C36" s="320">
        <v>52.8</v>
      </c>
      <c r="D36" s="320">
        <f>+'Dramakan hosqer'!F43</f>
        <v>57.599999999999994</v>
      </c>
      <c r="E36" s="387">
        <f t="shared" si="0"/>
        <v>4.7999999999999972</v>
      </c>
      <c r="F36" s="430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hosqer'!B44</f>
        <v>րոպեավճար</v>
      </c>
      <c r="C37" s="320">
        <v>4.8</v>
      </c>
      <c r="D37" s="320">
        <f>+'Dramakan hosqer'!F44</f>
        <v>0</v>
      </c>
      <c r="E37" s="387">
        <f t="shared" si="0"/>
        <v>-4.8</v>
      </c>
      <c r="F37" s="430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hosqer'!B45</f>
        <v>ինտերնետ կապ</v>
      </c>
      <c r="C38" s="320">
        <v>60.5</v>
      </c>
      <c r="D38" s="320">
        <f>+'Dramakan hosqer'!F45</f>
        <v>120</v>
      </c>
      <c r="E38" s="387">
        <f t="shared" si="0"/>
        <v>59.5</v>
      </c>
      <c r="F38" s="429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hosqer'!B46</f>
        <v>Բանկային ծառայության գծով</v>
      </c>
      <c r="C39" s="108"/>
      <c r="D39" s="108">
        <f>+'Dramakan hosqer'!F46</f>
        <v>0</v>
      </c>
      <c r="E39" s="108">
        <f t="shared" si="0"/>
        <v>0</v>
      </c>
      <c r="F39" s="429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hosqer'!B47</f>
        <v>Տնտեսական ապրանքների գծով</v>
      </c>
      <c r="C40" s="108">
        <v>72.3</v>
      </c>
      <c r="D40" s="108">
        <f>+'Dramakan hosqer'!F47</f>
        <v>441</v>
      </c>
      <c r="E40" s="108">
        <f t="shared" si="0"/>
        <v>368.7</v>
      </c>
      <c r="F40" s="429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hosqer'!B48</f>
        <v>Գրասենյակային ապրանքների գծով</v>
      </c>
      <c r="C41" s="108">
        <v>35</v>
      </c>
      <c r="D41" s="108">
        <f>+'Dramakan hosqer'!F48</f>
        <v>83.699999999999989</v>
      </c>
      <c r="E41" s="108">
        <f t="shared" si="0"/>
        <v>48.699999999999989</v>
      </c>
      <c r="F41" s="429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hosqer'!B49</f>
        <v>Փոքրարժեք կամ արագամաշ առարկաների գծով</v>
      </c>
      <c r="C42" s="108">
        <v>147.6</v>
      </c>
      <c r="D42" s="108">
        <f>+'Dramakan hosqer'!F49</f>
        <v>1000</v>
      </c>
      <c r="E42" s="108">
        <f t="shared" si="0"/>
        <v>852.4</v>
      </c>
      <c r="F42" s="429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hosqer'!B50</f>
        <v>Ուսումնական նյութերի գծով</v>
      </c>
      <c r="C43" s="108">
        <v>118.9</v>
      </c>
      <c r="D43" s="108">
        <f>+'Dramakan hosqer'!F50</f>
        <v>320</v>
      </c>
      <c r="E43" s="108">
        <f t="shared" si="0"/>
        <v>201.1</v>
      </c>
      <c r="F43" s="429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hosqer'!B51</f>
        <v>Դեղորայքի գծով</v>
      </c>
      <c r="C44" s="108">
        <v>3</v>
      </c>
      <c r="D44" s="108">
        <f>+'Dramakan hosqer'!F51</f>
        <v>36</v>
      </c>
      <c r="E44" s="108">
        <f t="shared" si="0"/>
        <v>33</v>
      </c>
      <c r="F44" s="429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hosqer'!B52</f>
        <v>Բուժ.ծառայության գծով</v>
      </c>
      <c r="C45" s="108">
        <v>65</v>
      </c>
      <c r="D45" s="108">
        <f>+'Dramakan hosqer'!F52</f>
        <v>80</v>
      </c>
      <c r="E45" s="108">
        <f t="shared" si="0"/>
        <v>15</v>
      </c>
      <c r="F45" s="429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hosqer'!B53</f>
        <v>Ընթացիկ վերանորոգման գծով</v>
      </c>
      <c r="C46" s="108">
        <v>160</v>
      </c>
      <c r="D46" s="108">
        <f>+'Dramakan hosqer'!F53</f>
        <v>400</v>
      </c>
      <c r="E46" s="108">
        <f t="shared" si="0"/>
        <v>240</v>
      </c>
      <c r="F46" s="431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hosqer'!B54</f>
        <v>Ջեռուցման համակարգի սպասարկման գծով</v>
      </c>
      <c r="C47" s="108">
        <v>62.1</v>
      </c>
      <c r="D47" s="108">
        <f>+'Dramakan hosqer'!F54</f>
        <v>256.7</v>
      </c>
      <c r="E47" s="108">
        <f t="shared" si="0"/>
        <v>194.6</v>
      </c>
      <c r="F47" s="431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hosqer'!B55</f>
        <v>Կաթսայատան սպասարկման գծով</v>
      </c>
      <c r="C48" s="108">
        <v>0</v>
      </c>
      <c r="D48" s="108">
        <f>+'Dramakan hosqer'!F55</f>
        <v>0</v>
      </c>
      <c r="E48" s="108">
        <f t="shared" si="0"/>
        <v>0</v>
      </c>
      <c r="F48" s="453" t="s">
        <v>433</v>
      </c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hosqer'!B56</f>
        <v>Սպասարկման և կոմունալ համավճարների գծով</v>
      </c>
      <c r="C49" s="108">
        <v>867.1</v>
      </c>
      <c r="D49" s="108">
        <f>+'Dramakan hosqer'!F56</f>
        <v>1074.1533999999999</v>
      </c>
      <c r="E49" s="108">
        <f t="shared" si="0"/>
        <v>207.0533999999999</v>
      </c>
      <c r="F49" s="452" t="s">
        <v>430</v>
      </c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hosqer'!B57</f>
        <v>Գնումների համակարգողի ծառայության գծով</v>
      </c>
      <c r="C50" s="108">
        <v>90</v>
      </c>
      <c r="D50" s="108">
        <f>+'Dramakan hosqer'!F57</f>
        <v>125</v>
      </c>
      <c r="E50" s="108">
        <f t="shared" si="0"/>
        <v>35</v>
      </c>
      <c r="F50" s="431" t="s">
        <v>434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hosqer'!B58</f>
        <v>Համակարգիչների տեխնիկական սպասարկման գծով</v>
      </c>
      <c r="C51" s="108">
        <v>26</v>
      </c>
      <c r="D51" s="108">
        <f>+'Dramakan hosqer'!F58</f>
        <v>290</v>
      </c>
      <c r="E51" s="108">
        <f t="shared" si="0"/>
        <v>264</v>
      </c>
      <c r="F51" s="431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hosqer'!B59</f>
        <v>Համակարգչային ծրագրի և կայքի սպասարկման գծով</v>
      </c>
      <c r="C52" s="108">
        <v>107</v>
      </c>
      <c r="D52" s="108">
        <f>+'Dramakan hosqer'!F59</f>
        <v>117</v>
      </c>
      <c r="E52" s="108">
        <f t="shared" si="0"/>
        <v>10</v>
      </c>
      <c r="F52" s="431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hosqer'!B60</f>
        <v>էլ․ստորագրության գծով</v>
      </c>
      <c r="C53" s="108">
        <v>6</v>
      </c>
      <c r="D53" s="108">
        <f>+'Dramakan hosqer'!F60</f>
        <v>6</v>
      </c>
      <c r="E53" s="108">
        <f t="shared" si="0"/>
        <v>0</v>
      </c>
      <c r="F53" s="431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hosqer'!B61</f>
        <v>Հայտարարության գծով</v>
      </c>
      <c r="C54" s="108">
        <v>4.4000000000000004</v>
      </c>
      <c r="D54" s="108">
        <f>+'Dramakan hosqer'!F61</f>
        <v>0</v>
      </c>
      <c r="E54" s="108">
        <f t="shared" si="0"/>
        <v>-4.4000000000000004</v>
      </c>
      <c r="F54" s="431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hosqer'!B62</f>
        <v>Բաժանորդագրության գծով</v>
      </c>
      <c r="C55" s="108"/>
      <c r="D55" s="108">
        <f>+'Dramakan hosqer'!F62</f>
        <v>0</v>
      </c>
      <c r="E55" s="108">
        <f t="shared" si="0"/>
        <v>0</v>
      </c>
      <c r="F55" s="431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hosqer'!B63</f>
        <v>Վերապատրաստման գծով</v>
      </c>
      <c r="C56" s="108">
        <v>44.7</v>
      </c>
      <c r="D56" s="108">
        <f>+'Dramakan hosqer'!F63</f>
        <v>44.7</v>
      </c>
      <c r="E56" s="108">
        <f t="shared" si="0"/>
        <v>0</v>
      </c>
      <c r="F56" s="430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428</v>
      </c>
      <c r="C57" s="108">
        <v>0</v>
      </c>
      <c r="D57" s="108">
        <f>+'Dramakan hosqer'!F64</f>
        <v>100</v>
      </c>
      <c r="E57" s="108">
        <f t="shared" si="0"/>
        <v>100</v>
      </c>
      <c r="F57" s="42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288</v>
      </c>
      <c r="C58" s="108">
        <v>0</v>
      </c>
      <c r="D58" s="108">
        <f>+'Dramakan hosqer'!F65</f>
        <v>200</v>
      </c>
      <c r="E58" s="108">
        <f t="shared" si="0"/>
        <v>200</v>
      </c>
      <c r="F58" s="42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hosqer'!B66</f>
        <v>Դուրսգրվող գույքի վերագնահատման գծով</v>
      </c>
      <c r="C59" s="108">
        <v>0</v>
      </c>
      <c r="D59" s="108">
        <f>+'Dramakan hosqer'!F66</f>
        <v>45</v>
      </c>
      <c r="E59" s="108">
        <f>D59-C59</f>
        <v>45</v>
      </c>
      <c r="F59" s="43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hosqer'!B67</f>
        <v>Կրակմարիչների լիցքավորում</v>
      </c>
      <c r="C60" s="108">
        <v>0</v>
      </c>
      <c r="D60" s="108">
        <f>+'Dramakan hosqer'!F67</f>
        <v>35</v>
      </c>
      <c r="E60" s="108">
        <f>D60-C60</f>
        <v>35</v>
      </c>
      <c r="F60" s="433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hosqer'!B68</f>
        <v>Հարկային պարտավորությունների գծով, այդ թվում՝</v>
      </c>
      <c r="C61" s="108">
        <f>SUM(C62:C64)</f>
        <v>10</v>
      </c>
      <c r="D61" s="108">
        <f>SUM(D62:D64)</f>
        <v>0</v>
      </c>
      <c r="E61" s="108">
        <f>D61-C61</f>
        <v>-10</v>
      </c>
      <c r="F61" s="431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hosqer'!B69</f>
        <v>շահութահարկի գծով</v>
      </c>
      <c r="C62" s="320"/>
      <c r="D62" s="320">
        <f>+'Dramakan hosqer'!F69</f>
        <v>0</v>
      </c>
      <c r="E62" s="387">
        <f>D62-C62</f>
        <v>0</v>
      </c>
      <c r="F62" s="430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hosqer'!B70</f>
        <v>ԱԱՀ-ի գծով</v>
      </c>
      <c r="C63" s="320"/>
      <c r="D63" s="320">
        <f>+'Dramakan hosqer'!F70</f>
        <v>0</v>
      </c>
      <c r="E63" s="387">
        <f t="shared" si="0"/>
        <v>0</v>
      </c>
      <c r="F63" s="430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25.1</v>
      </c>
      <c r="B64" s="318" t="str">
        <f>+'Dramakan hosqer'!B71</f>
        <v xml:space="preserve">չփոխհատուցվող հարկերի գծով </v>
      </c>
      <c r="C64" s="320">
        <v>10</v>
      </c>
      <c r="D64" s="320">
        <f>+'Dramakan hosqer'!F71</f>
        <v>0</v>
      </c>
      <c r="E64" s="387">
        <f t="shared" si="0"/>
        <v>-10</v>
      </c>
      <c r="F64" s="430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hosqer'!B72</f>
        <v>Կրեդիտորական պարտքի մարման գծով</v>
      </c>
      <c r="C65" s="108">
        <v>159.19999999999999</v>
      </c>
      <c r="D65" s="108">
        <f>+'Dramakan hosqer'!F72</f>
        <v>1255</v>
      </c>
      <c r="E65" s="108">
        <f t="shared" si="0"/>
        <v>1095.8</v>
      </c>
      <c r="F65" s="432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hosqer'!B74</f>
        <v>Այլ արտահոսքերի գծով</v>
      </c>
      <c r="C66" s="108"/>
      <c r="D66" s="108">
        <f>+'Dramakan hosqer'!F74</f>
        <v>0</v>
      </c>
      <c r="E66" s="108">
        <f t="shared" si="0"/>
        <v>0</v>
      </c>
      <c r="F66" s="432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264</v>
      </c>
      <c r="D67" s="106">
        <f>+D68+D75</f>
        <v>900</v>
      </c>
      <c r="E67" s="106">
        <f t="shared" si="0"/>
        <v>636</v>
      </c>
      <c r="F67" s="433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hosqer'!B76</f>
        <v>Հիմնական միջոցների ձեռքբերում, այդ թվում՝</v>
      </c>
      <c r="C68" s="108">
        <f>SUM(C69:C74)</f>
        <v>264</v>
      </c>
      <c r="D68" s="108">
        <f>SUM(D69:D74)</f>
        <v>900</v>
      </c>
      <c r="E68" s="108">
        <f t="shared" si="0"/>
        <v>636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 hidden="1">
      <c r="A69" s="317">
        <v>1.1000000000000001</v>
      </c>
      <c r="B69" s="318" t="str">
        <f>+'Dramakan hosqer'!B77</f>
        <v>գրասենյակային և տնտեսական գույք</v>
      </c>
      <c r="C69" s="320"/>
      <c r="D69" s="320">
        <f>+'Dramakan hosqer'!F77</f>
        <v>600</v>
      </c>
      <c r="E69" s="387">
        <f t="shared" ref="E69:E82" si="5">D69-C69</f>
        <v>600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 hidden="1">
      <c r="A70" s="317">
        <v>1.1000000000000001</v>
      </c>
      <c r="B70" s="318" t="str">
        <f>+'Dramakan hosqer'!B78</f>
        <v>համակարգչային սարքավորումներ / տեխնիկա</v>
      </c>
      <c r="C70" s="320"/>
      <c r="D70" s="320">
        <f>+'Dramakan hosqer'!F78</f>
        <v>0</v>
      </c>
      <c r="E70" s="387">
        <f>D70-C70</f>
        <v>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hosqer'!B79</f>
        <v>մեքենաներ և սարքավորումներ</v>
      </c>
      <c r="C71" s="320">
        <v>264</v>
      </c>
      <c r="D71" s="320">
        <f>+'Dramakan hosqer'!F79</f>
        <v>300</v>
      </c>
      <c r="E71" s="387">
        <f t="shared" si="5"/>
        <v>36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hosqer'!B80</f>
        <v>սպորտային գույք</v>
      </c>
      <c r="C72" s="320"/>
      <c r="D72" s="320">
        <f>+'Dramakan hosqer'!F80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hosqer'!B81</f>
        <v>գրականություն</v>
      </c>
      <c r="C73" s="320"/>
      <c r="D73" s="320">
        <f>+'Dramakan hosqer'!F81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hosqer'!B82</f>
        <v>0</v>
      </c>
      <c r="C74" s="320"/>
      <c r="D74" s="320">
        <f>+'Dramakan hosqer'!F82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hosqer'!B83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hosqer'!B84</f>
        <v>ամրացված գույքի (շենք)</v>
      </c>
      <c r="C76" s="320"/>
      <c r="D76" s="320">
        <f>+'Dramakan hosqer'!F84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hosqer'!B85</f>
        <v>հիմնական միջոցի</v>
      </c>
      <c r="C77" s="320"/>
      <c r="D77" s="320">
        <f>+'Dramakan hosqer'!F85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hosqer'!B86</f>
        <v>նախագծանախահաշվային փաստաթղթերի գծով</v>
      </c>
      <c r="C78" s="320"/>
      <c r="D78" s="320">
        <f>+'Dramakan hosqer'!F86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hosqer'!B88</f>
        <v>Սննդի գծով</v>
      </c>
      <c r="C80" s="108"/>
      <c r="D80" s="108">
        <f>+'Dramakan hosqer'!F88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hosqer'!B89</f>
        <v>0</v>
      </c>
      <c r="C81" s="108"/>
      <c r="D81" s="108">
        <f>+'Dramakan hosqer'!F89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6504.0999999999985</v>
      </c>
      <c r="D82" s="106">
        <f>D6+D7-D24</f>
        <v>6648.0533999999971</v>
      </c>
      <c r="E82" s="106">
        <f t="shared" si="5"/>
        <v>143.95339999999851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80" t="str">
        <f>+'Ekamut-caxs'!D77</f>
        <v>Ա․Սալոյան</v>
      </c>
      <c r="E84" s="47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79" t="s">
        <v>92</v>
      </c>
      <c r="E85" s="479"/>
      <c r="F85" s="41"/>
    </row>
    <row r="86" spans="1:20" ht="22.5" customHeight="1">
      <c r="B86" s="374" t="s">
        <v>6</v>
      </c>
      <c r="C86" s="67"/>
      <c r="D86" s="477" t="str">
        <f>+'Ekamut-caxs'!D79</f>
        <v>Ա.Պետրոսյան</v>
      </c>
      <c r="E86" s="477"/>
      <c r="F86" s="45"/>
    </row>
    <row r="87" spans="1:20" ht="12" customHeight="1">
      <c r="B87" s="65"/>
      <c r="C87" s="67"/>
      <c r="D87" s="479" t="s">
        <v>92</v>
      </c>
      <c r="E87" s="479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52" sqref="F5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86" t="s">
        <v>67</v>
      </c>
      <c r="B1" s="486"/>
      <c r="C1" s="486"/>
      <c r="D1" s="486"/>
      <c r="E1" s="48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87" t="str">
        <f>+'Ekamut-caxs'!A7:D7</f>
        <v xml:space="preserve">«Երևանի հ.30 մսուր-մանկապարտեզ» ՀՈԱԿ-ի </v>
      </c>
      <c r="B2" s="488"/>
      <c r="C2" s="488"/>
      <c r="D2" s="488"/>
      <c r="E2" s="48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89" t="s">
        <v>146</v>
      </c>
      <c r="B3" s="489"/>
      <c r="C3" s="489"/>
      <c r="D3" s="489"/>
      <c r="E3" s="48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90" t="s">
        <v>258</v>
      </c>
      <c r="B4" s="490"/>
      <c r="C4" s="490"/>
      <c r="D4" s="490"/>
      <c r="E4" s="49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91" t="s">
        <v>151</v>
      </c>
      <c r="B7" s="492"/>
      <c r="C7" s="49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92.9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26.6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66.3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225.1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>
        <v>20</v>
      </c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>
        <v>205.1</v>
      </c>
      <c r="E33" s="87"/>
    </row>
    <row r="34" spans="1:22" s="64" customFormat="1" ht="17.25">
      <c r="A34" s="20"/>
      <c r="B34" s="88" t="s">
        <v>69</v>
      </c>
      <c r="C34" s="89"/>
      <c r="D34" s="90">
        <f>D8+D30</f>
        <v>318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91" t="s">
        <v>176</v>
      </c>
      <c r="B35" s="492"/>
      <c r="C35" s="49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189.6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128.1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46.3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0.3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10.7</v>
      </c>
      <c r="E41" s="11"/>
    </row>
    <row r="42" spans="1:22" ht="27">
      <c r="A42" s="79">
        <v>1.7</v>
      </c>
      <c r="B42" s="81" t="s">
        <v>289</v>
      </c>
      <c r="C42" s="79" t="s">
        <v>185</v>
      </c>
      <c r="D42" s="11">
        <v>21.5</v>
      </c>
      <c r="E42" s="11"/>
    </row>
    <row r="43" spans="1:22">
      <c r="A43" s="79">
        <v>1.8</v>
      </c>
      <c r="B43" s="81"/>
      <c r="C43" s="83" t="s">
        <v>184</v>
      </c>
      <c r="D43" s="11">
        <v>602.5</v>
      </c>
      <c r="E43" s="11"/>
    </row>
    <row r="44" spans="1:22">
      <c r="A44" s="79">
        <v>1.9</v>
      </c>
      <c r="B44" s="81" t="s">
        <v>285</v>
      </c>
      <c r="C44" s="83" t="s">
        <v>286</v>
      </c>
      <c r="D44" s="11">
        <v>18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 t="s">
        <v>284</v>
      </c>
      <c r="D46" s="11">
        <v>27.7</v>
      </c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3310</v>
      </c>
      <c r="E54" s="11"/>
      <c r="F54" s="114">
        <f>SUM(D36:D53)</f>
        <v>1044.7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3099.7</v>
      </c>
      <c r="E55" s="11"/>
    </row>
    <row r="56" spans="1:22" ht="27">
      <c r="A56" s="79">
        <v>1.2</v>
      </c>
      <c r="B56" s="92"/>
      <c r="C56" s="79" t="s">
        <v>172</v>
      </c>
      <c r="D56" s="11">
        <v>210.3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4354.7</v>
      </c>
      <c r="E59" s="96"/>
      <c r="F59" s="274">
        <f>+D59-D55</f>
        <v>1255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6504.0999999999985</v>
      </c>
      <c r="D62" s="481" t="s">
        <v>179</v>
      </c>
      <c r="E62" s="482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83" t="str">
        <f>+'Ekamut-caxs'!D77</f>
        <v>Ա․Սալոյան</v>
      </c>
      <c r="E64" s="48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84" t="s">
        <v>92</v>
      </c>
      <c r="E65" s="48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83" t="str">
        <f>+'Ekamut-caxs'!D79</f>
        <v>Ա.Պետրոսյան</v>
      </c>
      <c r="E66" s="48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85" t="s">
        <v>92</v>
      </c>
      <c r="E67" s="48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3" zoomScaleSheetLayoutView="85" workbookViewId="0">
      <selection activeCell="F52" sqref="F52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4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502" t="s">
        <v>67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10" customFormat="1" ht="21.75" customHeight="1">
      <c r="A2" s="501" t="str">
        <f>+'Ekamut-caxs'!A7</f>
        <v xml:space="preserve">«Երևանի հ.30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10" customFormat="1" ht="21" customHeight="1">
      <c r="A3" s="501" t="s">
        <v>93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 thickBot="1"/>
    <row r="5" spans="1:15" s="214" customFormat="1" ht="19.5" customHeight="1">
      <c r="A5" s="493" t="s">
        <v>114</v>
      </c>
      <c r="B5" s="495" t="s">
        <v>94</v>
      </c>
      <c r="C5" s="497" t="s">
        <v>95</v>
      </c>
      <c r="D5" s="498"/>
      <c r="E5" s="498"/>
      <c r="F5" s="499"/>
      <c r="G5" s="497" t="s">
        <v>96</v>
      </c>
      <c r="H5" s="498"/>
      <c r="I5" s="498"/>
      <c r="J5" s="499"/>
      <c r="K5" s="497" t="s">
        <v>136</v>
      </c>
      <c r="L5" s="498"/>
      <c r="M5" s="498"/>
      <c r="N5" s="498"/>
      <c r="O5" s="499"/>
    </row>
    <row r="6" spans="1:15" s="216" customFormat="1" ht="51" customHeight="1">
      <c r="A6" s="494"/>
      <c r="B6" s="496"/>
      <c r="C6" s="396" t="s">
        <v>238</v>
      </c>
      <c r="D6" s="215" t="s">
        <v>222</v>
      </c>
      <c r="E6" s="215" t="s">
        <v>264</v>
      </c>
      <c r="F6" s="397" t="s">
        <v>265</v>
      </c>
      <c r="G6" s="396" t="s">
        <v>239</v>
      </c>
      <c r="H6" s="215" t="s">
        <v>222</v>
      </c>
      <c r="I6" s="215" t="s">
        <v>266</v>
      </c>
      <c r="J6" s="397" t="s">
        <v>265</v>
      </c>
      <c r="K6" s="396" t="s">
        <v>238</v>
      </c>
      <c r="L6" s="215" t="s">
        <v>264</v>
      </c>
      <c r="M6" s="215" t="s">
        <v>267</v>
      </c>
      <c r="N6" s="213" t="s">
        <v>268</v>
      </c>
      <c r="O6" s="409" t="s">
        <v>269</v>
      </c>
    </row>
    <row r="7" spans="1:15" ht="19.5" customHeight="1">
      <c r="A7" s="240">
        <v>1</v>
      </c>
      <c r="B7" s="411" t="s">
        <v>97</v>
      </c>
      <c r="C7" s="398">
        <v>2431</v>
      </c>
      <c r="D7" s="217">
        <v>349334.7</v>
      </c>
      <c r="E7" s="218">
        <v>2495</v>
      </c>
      <c r="F7" s="399">
        <f>IF((E7&lt;10000), E7*143.7, E7*107.1)</f>
        <v>358531.5</v>
      </c>
      <c r="G7" s="400">
        <v>2300</v>
      </c>
      <c r="H7" s="294">
        <v>120404</v>
      </c>
      <c r="I7" s="290">
        <v>2040</v>
      </c>
      <c r="J7" s="399">
        <f>+I7*53.48</f>
        <v>109099.2</v>
      </c>
      <c r="K7" s="400">
        <v>135</v>
      </c>
      <c r="L7" s="290">
        <v>142.69999999999999</v>
      </c>
      <c r="M7" s="298">
        <f>+L7*200.42</f>
        <v>28599.933999999997</v>
      </c>
      <c r="N7" s="296">
        <f>+L7*5.572</f>
        <v>795.12439999999992</v>
      </c>
      <c r="O7" s="297">
        <f>+N7+M7</f>
        <v>29395.058399999998</v>
      </c>
    </row>
    <row r="8" spans="1:15" ht="19.5" customHeight="1">
      <c r="A8" s="240">
        <v>2</v>
      </c>
      <c r="B8" s="411" t="s">
        <v>98</v>
      </c>
      <c r="C8" s="400">
        <v>2185</v>
      </c>
      <c r="D8" s="294">
        <v>313984.5</v>
      </c>
      <c r="E8" s="218">
        <v>2185</v>
      </c>
      <c r="F8" s="399">
        <f t="shared" ref="F8:F18" si="0">IF((E8&lt;10000), E8*143.7, E8*107.1)</f>
        <v>313984.5</v>
      </c>
      <c r="G8" s="400">
        <v>2560</v>
      </c>
      <c r="H8" s="294">
        <v>134308.79999999999</v>
      </c>
      <c r="I8" s="290">
        <v>2560</v>
      </c>
      <c r="J8" s="399">
        <f t="shared" ref="J8:J18" si="1">+I8*53.48</f>
        <v>136908.79999999999</v>
      </c>
      <c r="K8" s="400">
        <v>84</v>
      </c>
      <c r="L8" s="290">
        <v>84</v>
      </c>
      <c r="M8" s="298">
        <f t="shared" ref="M8:M18" si="2">+L8*200.42</f>
        <v>16835.28</v>
      </c>
      <c r="N8" s="296">
        <f t="shared" ref="N8:N18" si="3">+L8*5.572</f>
        <v>468.048</v>
      </c>
      <c r="O8" s="297">
        <f t="shared" ref="O8:O18" si="4">+N8+M8</f>
        <v>17303.327999999998</v>
      </c>
    </row>
    <row r="9" spans="1:15" ht="19.5" customHeight="1">
      <c r="A9" s="240">
        <v>3</v>
      </c>
      <c r="B9" s="411" t="s">
        <v>99</v>
      </c>
      <c r="C9" s="400">
        <v>2143</v>
      </c>
      <c r="D9" s="294">
        <v>307949.09999999998</v>
      </c>
      <c r="E9" s="218">
        <v>2143</v>
      </c>
      <c r="F9" s="399">
        <f t="shared" si="0"/>
        <v>307949.09999999998</v>
      </c>
      <c r="G9" s="400">
        <v>2760</v>
      </c>
      <c r="H9" s="294">
        <v>144804.79999999999</v>
      </c>
      <c r="I9" s="290">
        <v>2760</v>
      </c>
      <c r="J9" s="399">
        <f t="shared" si="1"/>
        <v>147604.79999999999</v>
      </c>
      <c r="K9" s="400">
        <v>116</v>
      </c>
      <c r="L9" s="290">
        <v>116</v>
      </c>
      <c r="M9" s="298">
        <f t="shared" si="2"/>
        <v>23248.719999999998</v>
      </c>
      <c r="N9" s="296">
        <f t="shared" si="3"/>
        <v>646.35199999999998</v>
      </c>
      <c r="O9" s="297">
        <f t="shared" si="4"/>
        <v>23895.071999999996</v>
      </c>
    </row>
    <row r="10" spans="1:15" ht="19.5" customHeight="1">
      <c r="A10" s="240">
        <v>4</v>
      </c>
      <c r="B10" s="411" t="s">
        <v>100</v>
      </c>
      <c r="C10" s="400">
        <v>1</v>
      </c>
      <c r="D10" s="294">
        <v>143.69999999999999</v>
      </c>
      <c r="E10" s="218">
        <v>1</v>
      </c>
      <c r="F10" s="399">
        <f t="shared" si="0"/>
        <v>143.69999999999999</v>
      </c>
      <c r="G10" s="400">
        <v>2200</v>
      </c>
      <c r="H10" s="294">
        <v>116456</v>
      </c>
      <c r="I10" s="290">
        <v>2200</v>
      </c>
      <c r="J10" s="399">
        <f t="shared" si="1"/>
        <v>117656</v>
      </c>
      <c r="K10" s="400">
        <v>307</v>
      </c>
      <c r="L10" s="290">
        <v>307</v>
      </c>
      <c r="M10" s="298">
        <f t="shared" si="2"/>
        <v>61528.939999999995</v>
      </c>
      <c r="N10" s="296">
        <f t="shared" si="3"/>
        <v>1710.604</v>
      </c>
      <c r="O10" s="297">
        <f t="shared" si="4"/>
        <v>63239.543999999994</v>
      </c>
    </row>
    <row r="11" spans="1:15" ht="19.5" customHeight="1">
      <c r="A11" s="240">
        <v>5</v>
      </c>
      <c r="B11" s="411" t="s">
        <v>101</v>
      </c>
      <c r="C11" s="401">
        <v>1</v>
      </c>
      <c r="D11" s="220">
        <v>143.69999999999999</v>
      </c>
      <c r="E11" s="218">
        <v>1</v>
      </c>
      <c r="F11" s="399">
        <f t="shared" si="0"/>
        <v>143.69999999999999</v>
      </c>
      <c r="G11" s="400">
        <v>2320</v>
      </c>
      <c r="H11" s="294">
        <v>122873.60000000001</v>
      </c>
      <c r="I11" s="290">
        <v>2320</v>
      </c>
      <c r="J11" s="399">
        <f t="shared" si="1"/>
        <v>124073.59999999999</v>
      </c>
      <c r="K11" s="400">
        <v>40</v>
      </c>
      <c r="L11" s="290">
        <v>40</v>
      </c>
      <c r="M11" s="298">
        <f t="shared" si="2"/>
        <v>8016.7999999999993</v>
      </c>
      <c r="N11" s="296">
        <f t="shared" si="3"/>
        <v>222.88</v>
      </c>
      <c r="O11" s="297">
        <f t="shared" si="4"/>
        <v>8239.6799999999985</v>
      </c>
    </row>
    <row r="12" spans="1:15" ht="19.5" customHeight="1">
      <c r="A12" s="240">
        <v>6</v>
      </c>
      <c r="B12" s="411" t="s">
        <v>102</v>
      </c>
      <c r="C12" s="401"/>
      <c r="D12" s="220"/>
      <c r="E12" s="218"/>
      <c r="F12" s="399">
        <f t="shared" si="0"/>
        <v>0</v>
      </c>
      <c r="G12" s="400">
        <v>1800</v>
      </c>
      <c r="H12" s="294">
        <v>95064</v>
      </c>
      <c r="I12" s="290">
        <v>1800</v>
      </c>
      <c r="J12" s="399">
        <f t="shared" si="1"/>
        <v>96264</v>
      </c>
      <c r="K12" s="400">
        <v>153</v>
      </c>
      <c r="L12" s="290">
        <v>153</v>
      </c>
      <c r="M12" s="298">
        <f t="shared" si="2"/>
        <v>30664.26</v>
      </c>
      <c r="N12" s="296">
        <f t="shared" si="3"/>
        <v>852.51599999999996</v>
      </c>
      <c r="O12" s="297">
        <f t="shared" si="4"/>
        <v>31516.775999999998</v>
      </c>
    </row>
    <row r="13" spans="1:15" ht="19.5" customHeight="1">
      <c r="A13" s="240">
        <v>7</v>
      </c>
      <c r="B13" s="411" t="s">
        <v>103</v>
      </c>
      <c r="C13" s="401"/>
      <c r="D13" s="220"/>
      <c r="E13" s="218"/>
      <c r="F13" s="399">
        <f t="shared" si="0"/>
        <v>0</v>
      </c>
      <c r="G13" s="400">
        <v>1940</v>
      </c>
      <c r="H13" s="294">
        <v>102551.2</v>
      </c>
      <c r="I13" s="290">
        <v>1940</v>
      </c>
      <c r="J13" s="399">
        <f t="shared" si="1"/>
        <v>103751.2</v>
      </c>
      <c r="K13" s="400">
        <v>236</v>
      </c>
      <c r="L13" s="290">
        <v>236</v>
      </c>
      <c r="M13" s="298">
        <f t="shared" si="2"/>
        <v>47299.119999999995</v>
      </c>
      <c r="N13" s="296">
        <f t="shared" si="3"/>
        <v>1314.992</v>
      </c>
      <c r="O13" s="297">
        <f t="shared" si="4"/>
        <v>48614.111999999994</v>
      </c>
    </row>
    <row r="14" spans="1:15" ht="19.5" customHeight="1">
      <c r="A14" s="240">
        <v>8</v>
      </c>
      <c r="B14" s="412" t="s">
        <v>104</v>
      </c>
      <c r="C14" s="401"/>
      <c r="D14" s="220"/>
      <c r="E14" s="218"/>
      <c r="F14" s="399">
        <f t="shared" si="0"/>
        <v>0</v>
      </c>
      <c r="G14" s="400">
        <v>1940</v>
      </c>
      <c r="H14" s="294">
        <v>102351.2</v>
      </c>
      <c r="I14" s="290">
        <v>1940</v>
      </c>
      <c r="J14" s="399">
        <f t="shared" si="1"/>
        <v>103751.2</v>
      </c>
      <c r="K14" s="400">
        <v>211</v>
      </c>
      <c r="L14" s="290">
        <v>211</v>
      </c>
      <c r="M14" s="298">
        <f t="shared" si="2"/>
        <v>42288.619999999995</v>
      </c>
      <c r="N14" s="296">
        <f t="shared" si="3"/>
        <v>1175.692</v>
      </c>
      <c r="O14" s="297">
        <f t="shared" si="4"/>
        <v>43464.311999999998</v>
      </c>
    </row>
    <row r="15" spans="1:15" ht="19.5" customHeight="1">
      <c r="A15" s="240">
        <v>9</v>
      </c>
      <c r="B15" s="412" t="s">
        <v>105</v>
      </c>
      <c r="C15" s="401"/>
      <c r="D15" s="220"/>
      <c r="E15" s="218"/>
      <c r="F15" s="399">
        <f t="shared" si="0"/>
        <v>0</v>
      </c>
      <c r="G15" s="400">
        <v>1980</v>
      </c>
      <c r="H15" s="294">
        <v>104890.4</v>
      </c>
      <c r="I15" s="290">
        <v>1980</v>
      </c>
      <c r="J15" s="399">
        <f t="shared" si="1"/>
        <v>105890.4</v>
      </c>
      <c r="K15" s="400">
        <v>214</v>
      </c>
      <c r="L15" s="290">
        <v>214</v>
      </c>
      <c r="M15" s="298">
        <f t="shared" si="2"/>
        <v>42889.88</v>
      </c>
      <c r="N15" s="296">
        <f t="shared" si="3"/>
        <v>1192.4079999999999</v>
      </c>
      <c r="O15" s="297">
        <f t="shared" si="4"/>
        <v>44082.288</v>
      </c>
    </row>
    <row r="16" spans="1:15" ht="19.5" customHeight="1">
      <c r="A16" s="240">
        <v>10</v>
      </c>
      <c r="B16" s="412" t="s">
        <v>106</v>
      </c>
      <c r="C16" s="401">
        <v>232</v>
      </c>
      <c r="D16" s="220">
        <v>33338.400000000001</v>
      </c>
      <c r="E16" s="218">
        <v>232</v>
      </c>
      <c r="F16" s="399">
        <f t="shared" si="0"/>
        <v>33338.399999999994</v>
      </c>
      <c r="G16" s="400">
        <v>2260</v>
      </c>
      <c r="H16" s="294">
        <v>119464.8</v>
      </c>
      <c r="I16" s="290">
        <v>2260</v>
      </c>
      <c r="J16" s="399">
        <f t="shared" si="1"/>
        <v>120864.79999999999</v>
      </c>
      <c r="K16" s="400">
        <v>235</v>
      </c>
      <c r="L16" s="290">
        <v>235</v>
      </c>
      <c r="M16" s="298">
        <f t="shared" si="2"/>
        <v>47098.7</v>
      </c>
      <c r="N16" s="296">
        <f t="shared" si="3"/>
        <v>1309.42</v>
      </c>
      <c r="O16" s="297">
        <f t="shared" si="4"/>
        <v>48408.119999999995</v>
      </c>
    </row>
    <row r="17" spans="1:21" ht="19.5" customHeight="1">
      <c r="A17" s="240">
        <v>11</v>
      </c>
      <c r="B17" s="412" t="s">
        <v>107</v>
      </c>
      <c r="C17" s="402">
        <v>1496</v>
      </c>
      <c r="D17" s="219">
        <v>214975.2</v>
      </c>
      <c r="E17" s="218">
        <v>1496</v>
      </c>
      <c r="F17" s="399">
        <f t="shared" si="0"/>
        <v>214975.19999999998</v>
      </c>
      <c r="G17" s="407">
        <v>2640</v>
      </c>
      <c r="H17" s="295">
        <v>138587.20000000001</v>
      </c>
      <c r="I17" s="291">
        <v>2640</v>
      </c>
      <c r="J17" s="399">
        <f t="shared" si="1"/>
        <v>141187.19999999998</v>
      </c>
      <c r="K17" s="407">
        <v>148</v>
      </c>
      <c r="L17" s="291">
        <v>148</v>
      </c>
      <c r="M17" s="298">
        <f t="shared" si="2"/>
        <v>29662.16</v>
      </c>
      <c r="N17" s="296">
        <f t="shared" si="3"/>
        <v>824.65600000000006</v>
      </c>
      <c r="O17" s="297">
        <f t="shared" si="4"/>
        <v>30486.815999999999</v>
      </c>
    </row>
    <row r="18" spans="1:21" ht="19.5" customHeight="1">
      <c r="A18" s="240">
        <v>12</v>
      </c>
      <c r="B18" s="412" t="s">
        <v>108</v>
      </c>
      <c r="C18" s="402">
        <v>2372</v>
      </c>
      <c r="D18" s="219">
        <v>340856.4</v>
      </c>
      <c r="E18" s="218">
        <v>2372</v>
      </c>
      <c r="F18" s="399">
        <f t="shared" si="0"/>
        <v>340856.39999999997</v>
      </c>
      <c r="G18" s="407">
        <v>2440</v>
      </c>
      <c r="H18" s="295">
        <v>128091.2</v>
      </c>
      <c r="I18" s="291">
        <v>2440</v>
      </c>
      <c r="J18" s="399">
        <f t="shared" si="1"/>
        <v>130491.2</v>
      </c>
      <c r="K18" s="407">
        <v>231</v>
      </c>
      <c r="L18" s="291">
        <v>231</v>
      </c>
      <c r="M18" s="298">
        <f t="shared" si="2"/>
        <v>46297.02</v>
      </c>
      <c r="N18" s="296">
        <f t="shared" si="3"/>
        <v>1287.1320000000001</v>
      </c>
      <c r="O18" s="297">
        <f t="shared" si="4"/>
        <v>47584.151999999995</v>
      </c>
    </row>
    <row r="19" spans="1:21" ht="32.25" customHeight="1" thickBot="1">
      <c r="A19" s="413"/>
      <c r="B19" s="414" t="s">
        <v>90</v>
      </c>
      <c r="C19" s="403">
        <f t="shared" ref="C19:E19" si="5">SUM(C7:C18)</f>
        <v>10861</v>
      </c>
      <c r="D19" s="404">
        <f t="shared" si="5"/>
        <v>1560725.6999999997</v>
      </c>
      <c r="E19" s="405">
        <f t="shared" si="5"/>
        <v>10925</v>
      </c>
      <c r="F19" s="406">
        <f>SUM(F7:F18)</f>
        <v>1569922.4999999998</v>
      </c>
      <c r="G19" s="408">
        <f>SUM(G7:G18)</f>
        <v>27140</v>
      </c>
      <c r="H19" s="408">
        <f>SUM(H7:H18)</f>
        <v>1429847.1999999997</v>
      </c>
      <c r="I19" s="405">
        <f t="shared" ref="I19:O19" si="6">SUM(I7:I18)</f>
        <v>26880</v>
      </c>
      <c r="J19" s="406">
        <f t="shared" si="6"/>
        <v>1437542.3999999999</v>
      </c>
      <c r="K19" s="403">
        <f t="shared" si="6"/>
        <v>2110</v>
      </c>
      <c r="L19" s="405">
        <f t="shared" si="6"/>
        <v>2117.6999999999998</v>
      </c>
      <c r="M19" s="404">
        <f t="shared" si="6"/>
        <v>424429.43399999995</v>
      </c>
      <c r="N19" s="410">
        <f t="shared" si="6"/>
        <v>11799.8244</v>
      </c>
      <c r="O19" s="406">
        <f t="shared" si="6"/>
        <v>436229.25839999999</v>
      </c>
    </row>
    <row r="20" spans="1:21" ht="21.75" customHeight="1">
      <c r="B20" s="223"/>
      <c r="C20" s="224"/>
      <c r="D20" s="225"/>
      <c r="E20" s="224"/>
      <c r="F20" s="225">
        <f>ROUND(F19/1000,1)</f>
        <v>1569.9</v>
      </c>
      <c r="G20" s="224"/>
      <c r="H20" s="225"/>
      <c r="I20" s="224"/>
      <c r="J20" s="225">
        <f>ROUND(J19/1000,1)</f>
        <v>1437.5</v>
      </c>
      <c r="K20" s="224"/>
      <c r="L20" s="224"/>
      <c r="M20" s="225">
        <f>ROUND(M19/1000,1)</f>
        <v>424.4</v>
      </c>
      <c r="N20" s="225">
        <f t="shared" ref="N20:O20" si="7">ROUND(N19/1000,1)</f>
        <v>11.8</v>
      </c>
      <c r="O20" s="225">
        <f t="shared" si="7"/>
        <v>436.2</v>
      </c>
      <c r="U20"/>
    </row>
    <row r="21" spans="1:21" ht="33.75" customHeight="1" thickBot="1">
      <c r="B21" s="505" t="s">
        <v>240</v>
      </c>
      <c r="C21" s="505"/>
      <c r="D21" s="505"/>
      <c r="E21" s="226"/>
      <c r="F21" s="227"/>
      <c r="H21" s="226"/>
      <c r="M21" s="225"/>
    </row>
    <row r="22" spans="1:21" s="210" customFormat="1" ht="42.75" customHeight="1">
      <c r="A22" s="228"/>
      <c r="B22" s="415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36.75" customHeight="1">
      <c r="A23" s="233">
        <v>1</v>
      </c>
      <c r="B23" s="416" t="s">
        <v>287</v>
      </c>
      <c r="C23" s="235">
        <v>0.313</v>
      </c>
      <c r="D23" s="221" t="s">
        <v>241</v>
      </c>
      <c r="E23" s="221" t="s">
        <v>241</v>
      </c>
      <c r="F23" s="234">
        <f>+F20*C23</f>
        <v>491.37870000000004</v>
      </c>
      <c r="G23" s="235">
        <v>0.313</v>
      </c>
      <c r="H23" s="221" t="s">
        <v>241</v>
      </c>
      <c r="I23" s="221" t="s">
        <v>241</v>
      </c>
      <c r="J23" s="236">
        <f>+J20*G23</f>
        <v>449.9375</v>
      </c>
      <c r="K23" s="235">
        <v>0.313</v>
      </c>
      <c r="L23" s="221" t="s">
        <v>241</v>
      </c>
      <c r="M23" s="237">
        <f>+M20*K23</f>
        <v>132.8372</v>
      </c>
      <c r="N23" s="238" t="s">
        <v>241</v>
      </c>
      <c r="O23" s="239" t="s">
        <v>241</v>
      </c>
    </row>
    <row r="24" spans="1:21" ht="23.25" customHeight="1">
      <c r="A24" s="233">
        <v>2</v>
      </c>
      <c r="B24" s="416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6" customFormat="1" ht="23.25" customHeight="1">
      <c r="A25" s="240">
        <v>3</v>
      </c>
      <c r="B25" s="417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0" customFormat="1" ht="24" customHeight="1">
      <c r="A26" s="247"/>
      <c r="B26" s="418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491.37870000000004</v>
      </c>
      <c r="G26" s="249" t="s">
        <v>241</v>
      </c>
      <c r="H26" s="222" t="s">
        <v>241</v>
      </c>
      <c r="I26" s="222" t="s">
        <v>241</v>
      </c>
      <c r="J26" s="248">
        <f>SUM(J23:J25)</f>
        <v>449.9375</v>
      </c>
      <c r="K26" s="249" t="s">
        <v>241</v>
      </c>
      <c r="L26" s="222" t="s">
        <v>241</v>
      </c>
      <c r="M26" s="250">
        <f>SUM(M23:M25)</f>
        <v>132.8372</v>
      </c>
      <c r="N26" s="247" t="s">
        <v>241</v>
      </c>
      <c r="O26" s="251" t="s">
        <v>241</v>
      </c>
    </row>
    <row r="27" spans="1:21" s="210" customFormat="1" ht="27" customHeight="1" thickBot="1">
      <c r="A27" s="252"/>
      <c r="B27" s="419" t="s">
        <v>242</v>
      </c>
      <c r="C27" s="255"/>
      <c r="D27" s="253" t="s">
        <v>241</v>
      </c>
      <c r="E27" s="253" t="s">
        <v>241</v>
      </c>
      <c r="F27" s="254">
        <f>+F20-F26</f>
        <v>1078.5213000000001</v>
      </c>
      <c r="G27" s="255" t="s">
        <v>241</v>
      </c>
      <c r="H27" s="253" t="s">
        <v>241</v>
      </c>
      <c r="I27" s="253" t="s">
        <v>241</v>
      </c>
      <c r="J27" s="254">
        <f>J20-J26</f>
        <v>987.5625</v>
      </c>
      <c r="K27" s="255" t="s">
        <v>241</v>
      </c>
      <c r="L27" s="253" t="s">
        <v>241</v>
      </c>
      <c r="M27" s="256">
        <f>M20-M26</f>
        <v>291.56279999999998</v>
      </c>
      <c r="N27" s="252" t="s">
        <v>241</v>
      </c>
      <c r="O27" s="254">
        <f>+O20-M26</f>
        <v>303.36279999999999</v>
      </c>
    </row>
    <row r="28" spans="1:21" s="210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1074.1533999999999</v>
      </c>
    </row>
    <row r="29" spans="1:21" s="210" customFormat="1" ht="20.25" customHeight="1">
      <c r="B29" s="257"/>
      <c r="F29" s="225"/>
      <c r="M29" s="225"/>
    </row>
    <row r="30" spans="1:21" s="223" customFormat="1" ht="25.5" customHeight="1">
      <c r="B30" s="211"/>
      <c r="C30" s="501" t="s">
        <v>2</v>
      </c>
      <c r="D30" s="501"/>
      <c r="E30" s="211"/>
      <c r="F30" s="211"/>
      <c r="G30" s="506"/>
      <c r="H30" s="506"/>
      <c r="I30" s="261"/>
      <c r="J30" s="503" t="str">
        <f>+'Ekamut-caxs'!D77</f>
        <v>Ա․Սալոյան</v>
      </c>
      <c r="K30" s="503"/>
      <c r="M30" s="227"/>
    </row>
    <row r="31" spans="1:21" s="210" customFormat="1">
      <c r="C31" s="262"/>
      <c r="D31" s="262"/>
      <c r="E31" s="263"/>
      <c r="F31" s="263"/>
      <c r="G31" s="504" t="s">
        <v>91</v>
      </c>
      <c r="H31" s="504"/>
      <c r="I31" s="264"/>
      <c r="J31" s="504" t="s">
        <v>109</v>
      </c>
      <c r="K31" s="504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503"/>
      <c r="H32" s="503"/>
      <c r="I32" s="266"/>
      <c r="J32" s="503" t="str">
        <f>+'Ekamut-caxs'!D79</f>
        <v>Ա.Պետրոսյան</v>
      </c>
      <c r="K32" s="503"/>
    </row>
    <row r="33" spans="3:13" s="210" customFormat="1">
      <c r="C33" s="226"/>
      <c r="D33" s="226"/>
      <c r="G33" s="504" t="s">
        <v>91</v>
      </c>
      <c r="H33" s="504"/>
      <c r="I33" s="264"/>
      <c r="J33" s="504" t="s">
        <v>109</v>
      </c>
      <c r="K33" s="504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270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500" t="s">
        <v>213</v>
      </c>
      <c r="J36" s="500"/>
      <c r="K36" s="270"/>
      <c r="L36" s="500"/>
      <c r="M36" s="500"/>
    </row>
    <row r="37" spans="3:13">
      <c r="C37" s="268"/>
      <c r="D37" s="268"/>
      <c r="E37" s="500" t="s">
        <v>212</v>
      </c>
      <c r="F37" s="500"/>
      <c r="I37" s="500"/>
      <c r="J37" s="500"/>
      <c r="K37" s="270"/>
      <c r="L37" s="500"/>
      <c r="M37" s="500"/>
    </row>
    <row r="38" spans="3:13">
      <c r="C38" s="268"/>
      <c r="D38" s="268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52" sqref="F5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16" s="7" customFormat="1" ht="20.25">
      <c r="A2" s="459" t="str">
        <f>+'Ekamut-caxs'!A7</f>
        <v xml:space="preserve">«Երևանի հ.30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6" ht="17.25">
      <c r="A3" s="489" t="s">
        <v>279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156"/>
      <c r="O3" s="156"/>
      <c r="P3" s="156"/>
    </row>
    <row r="4" spans="1:16" ht="16.5">
      <c r="M4" s="163" t="s">
        <v>0</v>
      </c>
    </row>
    <row r="5" spans="1:16" ht="13.5" customHeight="1">
      <c r="A5" s="514" t="s">
        <v>144</v>
      </c>
      <c r="B5" s="514" t="s">
        <v>68</v>
      </c>
      <c r="C5" s="512" t="s">
        <v>208</v>
      </c>
      <c r="D5" s="512"/>
      <c r="E5" s="512"/>
      <c r="F5" s="512"/>
      <c r="G5" s="512"/>
      <c r="H5" s="512"/>
      <c r="I5" s="512"/>
      <c r="J5" s="512"/>
      <c r="K5" s="512"/>
      <c r="L5" s="512"/>
      <c r="M5" s="513" t="s">
        <v>145</v>
      </c>
    </row>
    <row r="6" spans="1:16" ht="89.25" customHeight="1">
      <c r="A6" s="514"/>
      <c r="B6" s="514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513"/>
    </row>
    <row r="7" spans="1:16" ht="27.75" customHeight="1">
      <c r="A7" s="116">
        <v>1</v>
      </c>
      <c r="B7" s="147" t="s">
        <v>193</v>
      </c>
      <c r="C7" s="148">
        <v>3824.7</v>
      </c>
      <c r="D7" s="148">
        <f>+C10</f>
        <v>34678.072</v>
      </c>
      <c r="E7" s="148">
        <f>478.4*4</f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358.79999999999995</v>
      </c>
      <c r="I7" s="148">
        <v>350</v>
      </c>
      <c r="J7" s="200">
        <f>146.2*11</f>
        <v>1608.1999999999998</v>
      </c>
      <c r="K7" s="148">
        <v>0</v>
      </c>
      <c r="L7" s="148">
        <f>+'Dramakani hamematakan'!C28/12</f>
        <v>230.81666666666669</v>
      </c>
      <c r="M7" s="149">
        <f>ROUND(SUM(C7:L7),1)</f>
        <v>44042.3</v>
      </c>
    </row>
    <row r="8" spans="1:16" ht="35.25" customHeight="1">
      <c r="A8" s="116">
        <v>1.1000000000000001</v>
      </c>
      <c r="B8" s="162" t="s">
        <v>89</v>
      </c>
      <c r="C8" s="148">
        <v>6</v>
      </c>
      <c r="D8" s="148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72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44114.3</v>
      </c>
    </row>
    <row r="10" spans="1:16" s="118" customFormat="1" ht="18.75" customHeight="1">
      <c r="B10" s="209">
        <f>3630.952-478.4</f>
        <v>3152.5520000000001</v>
      </c>
      <c r="C10" s="120">
        <f>+B10*11</f>
        <v>34678.072</v>
      </c>
      <c r="D10" s="120"/>
      <c r="E10" s="395">
        <f>478.4*4</f>
        <v>1913.6</v>
      </c>
      <c r="F10" s="121"/>
      <c r="G10" s="121"/>
      <c r="H10" s="208"/>
      <c r="I10" s="122"/>
      <c r="J10" s="123"/>
      <c r="K10" s="122"/>
      <c r="L10" s="121"/>
      <c r="M10" s="124"/>
      <c r="N10" s="119"/>
    </row>
    <row r="11" spans="1:16" s="125" customFormat="1" ht="21" customHeight="1">
      <c r="B11" s="454">
        <v>3630952</v>
      </c>
      <c r="C11" s="103"/>
      <c r="D11" s="103"/>
      <c r="E11" s="126"/>
      <c r="F11" s="126"/>
      <c r="G11" s="127"/>
      <c r="H11" s="58"/>
      <c r="I11" s="58"/>
      <c r="J11" s="103"/>
      <c r="K11" s="509"/>
      <c r="L11" s="509"/>
      <c r="M11" s="128"/>
    </row>
    <row r="12" spans="1:16" s="118" customFormat="1" ht="69" customHeight="1">
      <c r="B12" s="510" t="s">
        <v>205</v>
      </c>
      <c r="C12" s="511"/>
      <c r="D12" s="127"/>
      <c r="G12" s="103"/>
      <c r="H12" s="103"/>
      <c r="I12" s="510" t="s">
        <v>206</v>
      </c>
      <c r="J12" s="511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515"/>
      <c r="E17" s="515"/>
      <c r="F17" s="174"/>
      <c r="G17" s="174"/>
      <c r="H17" s="507">
        <f>+'Ekamut-caxs'!D75</f>
        <v>0</v>
      </c>
      <c r="I17" s="507"/>
      <c r="J17" s="507"/>
      <c r="K17" s="137"/>
    </row>
    <row r="18" spans="2:11" s="138" customFormat="1" ht="17.25" customHeight="1">
      <c r="B18" s="175"/>
      <c r="C18" s="176"/>
      <c r="D18" s="516" t="s">
        <v>91</v>
      </c>
      <c r="E18" s="516"/>
      <c r="F18" s="177"/>
      <c r="G18" s="178"/>
      <c r="H18" s="508" t="s">
        <v>92</v>
      </c>
      <c r="I18" s="508"/>
      <c r="J18" s="508"/>
      <c r="K18" s="139"/>
    </row>
    <row r="19" spans="2:11" s="136" customFormat="1" ht="24.75" customHeight="1">
      <c r="B19" s="179" t="s">
        <v>6</v>
      </c>
      <c r="C19" s="173"/>
      <c r="D19" s="515"/>
      <c r="E19" s="515"/>
      <c r="F19" s="180"/>
      <c r="G19" s="180"/>
      <c r="H19" s="507" t="str">
        <f>+'Ekamut-caxs'!D79</f>
        <v>Ա.Պետրոսյան</v>
      </c>
      <c r="I19" s="507"/>
      <c r="J19" s="507"/>
      <c r="K19" s="137"/>
    </row>
    <row r="20" spans="2:11" s="138" customFormat="1" ht="18.75" customHeight="1">
      <c r="B20" s="176"/>
      <c r="C20" s="176"/>
      <c r="D20" s="516" t="s">
        <v>91</v>
      </c>
      <c r="E20" s="516"/>
      <c r="F20" s="177"/>
      <c r="G20" s="178"/>
      <c r="H20" s="508" t="s">
        <v>92</v>
      </c>
      <c r="I20" s="508"/>
      <c r="J20" s="508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52" sqref="F52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518" t="s">
        <v>67</v>
      </c>
      <c r="B1" s="518"/>
      <c r="C1" s="518"/>
      <c r="D1" s="518"/>
    </row>
    <row r="2" spans="1:4" ht="17.25">
      <c r="A2" s="519" t="str">
        <f>+'Ekamut-caxs'!A7:D7</f>
        <v xml:space="preserve">«Երևանի հ.30 մսուր-մանկապարտեզ» ՀՈԱԿ-ի </v>
      </c>
      <c r="B2" s="519"/>
      <c r="C2" s="519"/>
      <c r="D2" s="519"/>
    </row>
    <row r="3" spans="1:4" ht="39.75" customHeight="1">
      <c r="A3" s="519" t="s">
        <v>278</v>
      </c>
      <c r="B3" s="519"/>
      <c r="C3" s="519"/>
      <c r="D3" s="519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255</v>
      </c>
      <c r="C11" s="278">
        <f>SUM(C12:C14)</f>
        <v>1</v>
      </c>
      <c r="D11" s="278">
        <f>SUM(D12:D14)</f>
        <v>30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/>
      <c r="D13" s="280"/>
    </row>
    <row r="14" spans="1:4" ht="21.75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256</v>
      </c>
      <c r="C15" s="278">
        <f>SUM(C16:C18)</f>
        <v>1</v>
      </c>
      <c r="D15" s="278">
        <f>SUM(D16:D18)</f>
        <v>30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/>
      <c r="D17" s="280"/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257</v>
      </c>
      <c r="C19" s="278">
        <f>SUM(C20:C22)</f>
        <v>1</v>
      </c>
      <c r="D19" s="278">
        <f>SUM(D20:D22)</f>
        <v>28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28</v>
      </c>
    </row>
    <row r="21" spans="1:4" ht="23.25" customHeight="1">
      <c r="A21" s="280">
        <v>4.2</v>
      </c>
      <c r="B21" s="282" t="s">
        <v>134</v>
      </c>
      <c r="C21" s="280"/>
      <c r="D21" s="280"/>
    </row>
    <row r="22" spans="1:4" ht="23.25" customHeight="1">
      <c r="A22" s="280">
        <v>4.3</v>
      </c>
      <c r="B22" s="282" t="s">
        <v>220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3</v>
      </c>
      <c r="D23" s="278">
        <f>D7+D11+D15+D19</f>
        <v>88</v>
      </c>
    </row>
    <row r="24" spans="1:4" ht="48.75" customHeight="1"/>
    <row r="25" spans="1:4" ht="17.25">
      <c r="B25" s="284" t="s">
        <v>2</v>
      </c>
      <c r="C25" s="520" t="str">
        <f>+'Ekamut-caxs'!D77</f>
        <v>Ա․Սալոյան</v>
      </c>
      <c r="D25" s="520"/>
    </row>
    <row r="26" spans="1:4" ht="15.75" customHeight="1">
      <c r="B26" s="285" t="s">
        <v>4</v>
      </c>
      <c r="C26" s="517" t="s">
        <v>5</v>
      </c>
      <c r="D26" s="517"/>
    </row>
    <row r="27" spans="1:4" ht="27" customHeight="1">
      <c r="B27" s="286" t="s">
        <v>6</v>
      </c>
      <c r="C27" s="520" t="str">
        <f>+'Ekamut-caxs'!D79</f>
        <v>Ա.Պետրոսյան</v>
      </c>
      <c r="D27" s="520"/>
    </row>
    <row r="28" spans="1:4">
      <c r="B28" s="287"/>
      <c r="C28" s="517" t="s">
        <v>5</v>
      </c>
      <c r="D28" s="517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4"/>
  <sheetViews>
    <sheetView view="pageBreakPreview" topLeftCell="A123" zoomScale="98" zoomScaleSheetLayoutView="98" workbookViewId="0">
      <selection activeCell="F52" sqref="F52"/>
    </sheetView>
  </sheetViews>
  <sheetFormatPr defaultRowHeight="12.75"/>
  <cols>
    <col min="1" max="1" width="4.5703125" customWidth="1"/>
    <col min="2" max="2" width="37.5703125" customWidth="1"/>
    <col min="3" max="3" width="9" customWidth="1"/>
    <col min="4" max="4" width="9.5703125" customWidth="1"/>
    <col min="5" max="5" width="10.140625" customWidth="1"/>
    <col min="6" max="6" width="15" customWidth="1"/>
  </cols>
  <sheetData>
    <row r="1" spans="1:6">
      <c r="A1" s="521" t="s">
        <v>293</v>
      </c>
      <c r="B1" s="521"/>
      <c r="C1" s="521"/>
      <c r="D1" s="521"/>
      <c r="E1" s="521"/>
      <c r="F1" s="521"/>
    </row>
    <row r="3" spans="1:6" hidden="1">
      <c r="A3" s="434"/>
      <c r="B3" s="434" t="s">
        <v>294</v>
      </c>
      <c r="C3" s="434" t="s">
        <v>295</v>
      </c>
      <c r="D3" s="434" t="s">
        <v>296</v>
      </c>
      <c r="E3" s="434" t="s">
        <v>297</v>
      </c>
      <c r="F3" s="434" t="s">
        <v>298</v>
      </c>
    </row>
    <row r="4" spans="1:6" hidden="1">
      <c r="A4" s="434">
        <v>1</v>
      </c>
      <c r="B4" s="434" t="s">
        <v>299</v>
      </c>
      <c r="C4" s="434" t="s">
        <v>300</v>
      </c>
      <c r="D4" s="434">
        <v>446</v>
      </c>
      <c r="E4" s="434">
        <v>20</v>
      </c>
      <c r="F4" s="434">
        <v>8920</v>
      </c>
    </row>
    <row r="5" spans="1:6" hidden="1">
      <c r="A5" s="434">
        <v>2</v>
      </c>
      <c r="B5" s="434" t="s">
        <v>301</v>
      </c>
      <c r="C5" s="434" t="s">
        <v>300</v>
      </c>
      <c r="D5" s="434">
        <v>93</v>
      </c>
      <c r="E5" s="434">
        <v>50</v>
      </c>
      <c r="F5" s="434">
        <v>4650</v>
      </c>
    </row>
    <row r="6" spans="1:6" hidden="1">
      <c r="A6" s="434">
        <v>3</v>
      </c>
      <c r="B6" s="434" t="s">
        <v>302</v>
      </c>
      <c r="C6" s="434" t="s">
        <v>300</v>
      </c>
      <c r="D6" s="434">
        <v>4603</v>
      </c>
      <c r="E6" s="434">
        <v>2</v>
      </c>
      <c r="F6" s="434">
        <v>9206</v>
      </c>
    </row>
    <row r="7" spans="1:6" hidden="1">
      <c r="A7" s="434">
        <v>4</v>
      </c>
      <c r="B7" s="434" t="s">
        <v>303</v>
      </c>
      <c r="C7" s="434" t="s">
        <v>300</v>
      </c>
      <c r="D7" s="434">
        <v>14</v>
      </c>
      <c r="E7" s="434">
        <v>574</v>
      </c>
      <c r="F7" s="434">
        <v>8036</v>
      </c>
    </row>
    <row r="8" spans="1:6" hidden="1">
      <c r="A8" s="434">
        <v>5</v>
      </c>
      <c r="B8" s="434" t="s">
        <v>304</v>
      </c>
      <c r="C8" s="434" t="s">
        <v>300</v>
      </c>
      <c r="D8" s="434">
        <v>2325</v>
      </c>
      <c r="E8" s="434">
        <v>2</v>
      </c>
      <c r="F8" s="434">
        <v>4650</v>
      </c>
    </row>
    <row r="9" spans="1:6" hidden="1">
      <c r="A9" s="434">
        <v>6</v>
      </c>
      <c r="B9" s="434" t="s">
        <v>305</v>
      </c>
      <c r="C9" s="434" t="s">
        <v>300</v>
      </c>
      <c r="D9" s="434">
        <v>512</v>
      </c>
      <c r="E9" s="434">
        <v>3</v>
      </c>
      <c r="F9" s="434">
        <v>1536</v>
      </c>
    </row>
    <row r="10" spans="1:6" hidden="1">
      <c r="A10" s="434">
        <v>7</v>
      </c>
      <c r="B10" s="434" t="s">
        <v>306</v>
      </c>
      <c r="C10" s="434" t="s">
        <v>300</v>
      </c>
      <c r="D10" s="434">
        <v>325</v>
      </c>
      <c r="E10" s="434">
        <v>30</v>
      </c>
      <c r="F10" s="434">
        <v>9750</v>
      </c>
    </row>
    <row r="11" spans="1:6" hidden="1">
      <c r="A11" s="434">
        <v>8</v>
      </c>
      <c r="B11" s="434" t="s">
        <v>307</v>
      </c>
      <c r="C11" s="434" t="s">
        <v>300</v>
      </c>
      <c r="D11" s="434">
        <v>465</v>
      </c>
      <c r="E11" s="434">
        <v>12</v>
      </c>
      <c r="F11" s="434">
        <v>5580</v>
      </c>
    </row>
    <row r="12" spans="1:6" hidden="1">
      <c r="A12" s="434">
        <v>9</v>
      </c>
      <c r="B12" s="434" t="s">
        <v>308</v>
      </c>
      <c r="C12" s="434" t="s">
        <v>300</v>
      </c>
      <c r="D12" s="434">
        <v>260</v>
      </c>
      <c r="E12" s="434">
        <v>60</v>
      </c>
      <c r="F12" s="434">
        <v>15600</v>
      </c>
    </row>
    <row r="13" spans="1:6" hidden="1">
      <c r="A13" s="434">
        <v>10</v>
      </c>
      <c r="B13" s="434" t="s">
        <v>309</v>
      </c>
      <c r="C13" s="434" t="s">
        <v>300</v>
      </c>
      <c r="D13" s="434">
        <v>3236</v>
      </c>
      <c r="E13" s="434">
        <v>30</v>
      </c>
      <c r="F13" s="434">
        <v>97080</v>
      </c>
    </row>
    <row r="14" spans="1:6" hidden="1">
      <c r="A14" s="434">
        <v>11</v>
      </c>
      <c r="B14" s="434" t="s">
        <v>310</v>
      </c>
      <c r="C14" s="434" t="s">
        <v>300</v>
      </c>
      <c r="D14" s="434">
        <v>158</v>
      </c>
      <c r="E14" s="434">
        <v>8</v>
      </c>
      <c r="F14" s="434">
        <v>1264</v>
      </c>
    </row>
    <row r="15" spans="1:6" hidden="1">
      <c r="A15" s="434">
        <v>12</v>
      </c>
      <c r="B15" s="434" t="s">
        <v>311</v>
      </c>
      <c r="C15" s="434" t="s">
        <v>300</v>
      </c>
      <c r="D15" s="434">
        <v>698</v>
      </c>
      <c r="E15" s="434">
        <v>2</v>
      </c>
      <c r="F15" s="434">
        <v>1396</v>
      </c>
    </row>
    <row r="16" spans="1:6" hidden="1">
      <c r="A16" s="434">
        <v>13</v>
      </c>
      <c r="B16" s="434" t="s">
        <v>312</v>
      </c>
      <c r="C16" s="434" t="s">
        <v>300</v>
      </c>
      <c r="D16" s="434">
        <v>1441</v>
      </c>
      <c r="E16" s="434">
        <v>4</v>
      </c>
      <c r="F16" s="434">
        <v>5764</v>
      </c>
    </row>
    <row r="17" spans="1:6" hidden="1">
      <c r="A17" s="434">
        <v>14</v>
      </c>
      <c r="B17" s="434" t="s">
        <v>313</v>
      </c>
      <c r="C17" s="434" t="s">
        <v>300</v>
      </c>
      <c r="D17" s="434">
        <v>1162</v>
      </c>
      <c r="E17" s="434">
        <v>7</v>
      </c>
      <c r="F17" s="434">
        <v>8134</v>
      </c>
    </row>
    <row r="18" spans="1:6" hidden="1">
      <c r="A18" s="434">
        <v>15</v>
      </c>
      <c r="B18" s="434" t="s">
        <v>314</v>
      </c>
      <c r="C18" s="434" t="s">
        <v>300</v>
      </c>
      <c r="D18" s="434">
        <v>335</v>
      </c>
      <c r="E18" s="434">
        <v>5</v>
      </c>
      <c r="F18" s="434">
        <v>1675</v>
      </c>
    </row>
    <row r="19" spans="1:6" hidden="1">
      <c r="A19" s="434">
        <v>16</v>
      </c>
      <c r="B19" s="434" t="s">
        <v>315</v>
      </c>
      <c r="C19" s="434" t="s">
        <v>300</v>
      </c>
      <c r="D19" s="434">
        <v>2400</v>
      </c>
      <c r="E19" s="434">
        <v>40</v>
      </c>
      <c r="F19" s="434">
        <v>96000</v>
      </c>
    </row>
    <row r="20" spans="1:6" hidden="1">
      <c r="A20" s="434">
        <v>17</v>
      </c>
      <c r="B20" s="434" t="s">
        <v>316</v>
      </c>
      <c r="C20" s="434" t="s">
        <v>300</v>
      </c>
      <c r="D20" s="434">
        <v>697</v>
      </c>
      <c r="E20" s="434">
        <v>3</v>
      </c>
      <c r="F20" s="434">
        <v>2091</v>
      </c>
    </row>
    <row r="21" spans="1:6" hidden="1">
      <c r="A21" s="434">
        <v>18</v>
      </c>
      <c r="B21" s="434" t="s">
        <v>317</v>
      </c>
      <c r="C21" s="434" t="s">
        <v>300</v>
      </c>
      <c r="D21" s="434">
        <v>418</v>
      </c>
      <c r="E21" s="434">
        <v>8</v>
      </c>
      <c r="F21" s="434">
        <v>3344</v>
      </c>
    </row>
    <row r="22" spans="1:6" hidden="1">
      <c r="A22" s="434">
        <v>19</v>
      </c>
      <c r="B22" s="434" t="s">
        <v>317</v>
      </c>
      <c r="C22" s="434" t="s">
        <v>300</v>
      </c>
      <c r="D22" s="434">
        <v>241</v>
      </c>
      <c r="E22" s="434">
        <v>1</v>
      </c>
      <c r="F22" s="434">
        <v>241</v>
      </c>
    </row>
    <row r="23" spans="1:6" hidden="1">
      <c r="A23" s="434">
        <v>20</v>
      </c>
      <c r="B23" s="434" t="s">
        <v>317</v>
      </c>
      <c r="C23" s="434" t="s">
        <v>300</v>
      </c>
      <c r="D23" s="434">
        <v>205</v>
      </c>
      <c r="E23" s="434">
        <v>3</v>
      </c>
      <c r="F23" s="434">
        <v>615</v>
      </c>
    </row>
    <row r="24" spans="1:6" hidden="1">
      <c r="A24" s="434">
        <v>21</v>
      </c>
      <c r="B24" s="434" t="s">
        <v>318</v>
      </c>
      <c r="C24" s="434" t="s">
        <v>300</v>
      </c>
      <c r="D24" s="434">
        <v>279</v>
      </c>
      <c r="E24" s="434">
        <v>6</v>
      </c>
      <c r="F24" s="434">
        <v>1674</v>
      </c>
    </row>
    <row r="25" spans="1:6" hidden="1">
      <c r="A25" s="434">
        <v>22</v>
      </c>
      <c r="B25" s="434" t="s">
        <v>319</v>
      </c>
      <c r="C25" s="434" t="s">
        <v>300</v>
      </c>
      <c r="D25" s="434">
        <v>297</v>
      </c>
      <c r="E25" s="434">
        <v>30</v>
      </c>
      <c r="F25" s="434">
        <v>8910</v>
      </c>
    </row>
    <row r="26" spans="1:6" hidden="1">
      <c r="A26" s="434">
        <v>23</v>
      </c>
      <c r="B26" s="434" t="s">
        <v>320</v>
      </c>
      <c r="C26" s="434" t="s">
        <v>300</v>
      </c>
      <c r="D26" s="434">
        <v>158</v>
      </c>
      <c r="E26" s="434">
        <v>3</v>
      </c>
      <c r="F26" s="434">
        <v>474</v>
      </c>
    </row>
    <row r="27" spans="1:6" hidden="1">
      <c r="A27" s="434">
        <v>24</v>
      </c>
      <c r="B27" s="434" t="s">
        <v>321</v>
      </c>
      <c r="C27" s="434" t="s">
        <v>300</v>
      </c>
      <c r="D27" s="434">
        <v>167</v>
      </c>
      <c r="E27" s="434">
        <v>1</v>
      </c>
      <c r="F27" s="434">
        <v>167</v>
      </c>
    </row>
    <row r="28" spans="1:6" hidden="1">
      <c r="A28" s="434">
        <v>25</v>
      </c>
      <c r="B28" s="434" t="s">
        <v>322</v>
      </c>
      <c r="C28" s="434" t="s">
        <v>300</v>
      </c>
      <c r="D28" s="434">
        <v>325</v>
      </c>
      <c r="E28" s="434">
        <v>7</v>
      </c>
      <c r="F28" s="434">
        <v>2275</v>
      </c>
    </row>
    <row r="29" spans="1:6" hidden="1">
      <c r="A29" s="434">
        <v>26</v>
      </c>
      <c r="B29" s="434" t="s">
        <v>323</v>
      </c>
      <c r="C29" s="434" t="s">
        <v>324</v>
      </c>
      <c r="D29" s="434">
        <v>1674</v>
      </c>
      <c r="E29" s="434">
        <v>2</v>
      </c>
      <c r="F29" s="434">
        <v>3348</v>
      </c>
    </row>
    <row r="30" spans="1:6" hidden="1">
      <c r="A30" s="434">
        <v>27</v>
      </c>
      <c r="B30" s="434" t="s">
        <v>320</v>
      </c>
      <c r="C30" s="434" t="s">
        <v>300</v>
      </c>
      <c r="D30" s="434">
        <v>75</v>
      </c>
      <c r="E30" s="434">
        <v>30</v>
      </c>
      <c r="F30" s="434">
        <v>2250</v>
      </c>
    </row>
    <row r="31" spans="1:6">
      <c r="A31" s="434"/>
      <c r="B31" s="522" t="s">
        <v>325</v>
      </c>
      <c r="C31" s="523"/>
      <c r="D31" s="523"/>
      <c r="E31" s="523"/>
      <c r="F31" s="524"/>
    </row>
    <row r="32" spans="1:6" ht="18.75" customHeight="1">
      <c r="A32" s="434"/>
      <c r="B32" s="434" t="s">
        <v>315</v>
      </c>
      <c r="C32" s="435" t="s">
        <v>300</v>
      </c>
      <c r="D32" s="434">
        <v>2800</v>
      </c>
      <c r="E32" s="434">
        <v>30</v>
      </c>
      <c r="F32" s="434">
        <f>+D32*E32</f>
        <v>84000</v>
      </c>
    </row>
    <row r="33" spans="1:6">
      <c r="A33" s="434"/>
      <c r="B33" s="434"/>
      <c r="C33" s="434"/>
      <c r="D33" s="434"/>
      <c r="E33" s="434"/>
      <c r="F33" s="434"/>
    </row>
    <row r="34" spans="1:6">
      <c r="A34" s="434"/>
      <c r="B34" s="434"/>
      <c r="C34" s="434"/>
      <c r="D34" s="434"/>
      <c r="E34" s="434"/>
      <c r="F34" s="434"/>
    </row>
    <row r="35" spans="1:6" hidden="1">
      <c r="A35" s="434"/>
      <c r="B35" s="434"/>
      <c r="C35" s="434"/>
      <c r="D35" s="434"/>
      <c r="E35" s="434"/>
      <c r="F35" s="434"/>
    </row>
    <row r="36" spans="1:6" hidden="1">
      <c r="A36" s="434"/>
      <c r="B36" s="434"/>
      <c r="C36" s="434"/>
      <c r="D36" s="434"/>
      <c r="E36" s="434"/>
      <c r="F36" s="434"/>
    </row>
    <row r="37" spans="1:6" hidden="1">
      <c r="A37" s="434"/>
      <c r="B37" s="434"/>
      <c r="C37" s="434"/>
      <c r="D37" s="434"/>
      <c r="E37" s="434"/>
      <c r="F37" s="434"/>
    </row>
    <row r="38" spans="1:6" hidden="1">
      <c r="A38" s="434"/>
      <c r="B38" s="434" t="s">
        <v>90</v>
      </c>
      <c r="C38" s="434"/>
      <c r="D38" s="434"/>
      <c r="E38" s="434"/>
      <c r="F38" s="434">
        <v>304630</v>
      </c>
    </row>
    <row r="39" spans="1:6" hidden="1">
      <c r="A39" s="434"/>
      <c r="B39" s="434"/>
      <c r="C39" s="434"/>
      <c r="D39" s="434"/>
      <c r="E39" s="434"/>
      <c r="F39" s="434"/>
    </row>
    <row r="40" spans="1:6" hidden="1">
      <c r="A40" s="434"/>
      <c r="B40" s="436" t="s">
        <v>326</v>
      </c>
      <c r="C40" s="434"/>
      <c r="D40" s="434"/>
      <c r="E40" s="434"/>
      <c r="F40" s="434"/>
    </row>
    <row r="41" spans="1:6" hidden="1">
      <c r="A41" s="434">
        <v>30</v>
      </c>
      <c r="B41" s="434" t="s">
        <v>327</v>
      </c>
      <c r="C41" s="434" t="s">
        <v>300</v>
      </c>
      <c r="D41" s="434">
        <v>700</v>
      </c>
      <c r="E41" s="434">
        <v>3</v>
      </c>
      <c r="F41" s="434">
        <v>2100</v>
      </c>
    </row>
    <row r="42" spans="1:6" hidden="1">
      <c r="A42" s="434">
        <v>31</v>
      </c>
      <c r="B42" s="434" t="s">
        <v>328</v>
      </c>
      <c r="C42" s="434" t="s">
        <v>300</v>
      </c>
      <c r="D42" s="434">
        <v>4500</v>
      </c>
      <c r="E42" s="434">
        <v>4</v>
      </c>
      <c r="F42" s="434">
        <v>18000</v>
      </c>
    </row>
    <row r="43" spans="1:6" hidden="1">
      <c r="A43" s="434"/>
      <c r="B43" s="434"/>
      <c r="C43" s="434"/>
      <c r="D43" s="434"/>
      <c r="E43" s="434"/>
      <c r="F43" s="434"/>
    </row>
    <row r="44" spans="1:6" hidden="1">
      <c r="A44" s="434"/>
      <c r="B44" s="434"/>
      <c r="C44" s="434"/>
      <c r="D44" s="434"/>
      <c r="E44" s="434"/>
      <c r="F44" s="434"/>
    </row>
    <row r="45" spans="1:6" hidden="1">
      <c r="A45" s="434"/>
      <c r="B45" s="434"/>
      <c r="C45" s="434"/>
      <c r="D45" s="434"/>
      <c r="E45" s="434"/>
      <c r="F45" s="434"/>
    </row>
    <row r="46" spans="1:6" hidden="1">
      <c r="A46" s="434"/>
      <c r="B46" s="434"/>
      <c r="C46" s="434"/>
      <c r="D46" s="434"/>
      <c r="E46" s="434"/>
      <c r="F46" s="434"/>
    </row>
    <row r="47" spans="1:6" hidden="1">
      <c r="A47" s="434">
        <v>32</v>
      </c>
      <c r="B47" s="434" t="s">
        <v>90</v>
      </c>
      <c r="C47" s="434"/>
      <c r="D47" s="434"/>
      <c r="E47" s="434"/>
      <c r="F47" s="434">
        <v>20100</v>
      </c>
    </row>
    <row r="48" spans="1:6">
      <c r="A48" s="434"/>
      <c r="B48" s="434"/>
      <c r="C48" s="434"/>
      <c r="D48" s="434"/>
      <c r="E48" s="434"/>
      <c r="F48" s="434"/>
    </row>
    <row r="49" spans="1:6">
      <c r="A49" s="434"/>
      <c r="B49" s="436" t="s">
        <v>329</v>
      </c>
      <c r="C49" s="434"/>
      <c r="D49" s="434"/>
      <c r="E49" s="434"/>
      <c r="F49" s="434"/>
    </row>
    <row r="50" spans="1:6">
      <c r="A50" s="434">
        <v>1</v>
      </c>
      <c r="B50" s="434" t="s">
        <v>330</v>
      </c>
      <c r="C50" s="434" t="s">
        <v>331</v>
      </c>
      <c r="D50" s="434">
        <v>1200</v>
      </c>
      <c r="E50" s="434">
        <v>50</v>
      </c>
      <c r="F50" s="434">
        <v>60000</v>
      </c>
    </row>
    <row r="51" spans="1:6">
      <c r="A51" s="434">
        <v>2</v>
      </c>
      <c r="B51" s="434" t="s">
        <v>332</v>
      </c>
      <c r="C51" s="434" t="s">
        <v>300</v>
      </c>
      <c r="D51" s="434">
        <v>600</v>
      </c>
      <c r="E51" s="434">
        <v>100</v>
      </c>
      <c r="F51" s="434">
        <v>60000</v>
      </c>
    </row>
    <row r="52" spans="1:6">
      <c r="A52" s="434">
        <v>3</v>
      </c>
      <c r="B52" s="434" t="s">
        <v>333</v>
      </c>
      <c r="C52" s="434" t="s">
        <v>300</v>
      </c>
      <c r="D52" s="434">
        <v>400</v>
      </c>
      <c r="E52" s="434">
        <v>120</v>
      </c>
      <c r="F52" s="434">
        <v>48000</v>
      </c>
    </row>
    <row r="53" spans="1:6">
      <c r="A53" s="434">
        <v>4</v>
      </c>
      <c r="B53" s="434" t="s">
        <v>334</v>
      </c>
      <c r="C53" s="434" t="s">
        <v>300</v>
      </c>
      <c r="D53" s="434">
        <v>150</v>
      </c>
      <c r="E53" s="434">
        <v>400</v>
      </c>
      <c r="F53" s="434">
        <v>60000</v>
      </c>
    </row>
    <row r="54" spans="1:6">
      <c r="A54" s="434">
        <v>5</v>
      </c>
      <c r="B54" s="434" t="s">
        <v>335</v>
      </c>
      <c r="C54" s="434" t="s">
        <v>336</v>
      </c>
      <c r="D54" s="434">
        <v>200</v>
      </c>
      <c r="E54" s="434">
        <v>50</v>
      </c>
      <c r="F54" s="434">
        <v>10000</v>
      </c>
    </row>
    <row r="55" spans="1:6">
      <c r="A55" s="434">
        <v>6</v>
      </c>
      <c r="B55" s="434" t="s">
        <v>337</v>
      </c>
      <c r="C55" s="434" t="s">
        <v>300</v>
      </c>
      <c r="D55" s="434">
        <v>1000</v>
      </c>
      <c r="E55" s="434">
        <v>20</v>
      </c>
      <c r="F55" s="434">
        <v>20000</v>
      </c>
    </row>
    <row r="56" spans="1:6">
      <c r="A56" s="434">
        <v>7</v>
      </c>
      <c r="B56" s="434" t="s">
        <v>338</v>
      </c>
      <c r="C56" s="434" t="s">
        <v>300</v>
      </c>
      <c r="D56" s="434">
        <v>900</v>
      </c>
      <c r="E56" s="434">
        <v>15</v>
      </c>
      <c r="F56" s="434">
        <v>13500</v>
      </c>
    </row>
    <row r="57" spans="1:6">
      <c r="A57" s="434">
        <v>8</v>
      </c>
      <c r="B57" s="434" t="s">
        <v>339</v>
      </c>
      <c r="C57" s="434" t="s">
        <v>300</v>
      </c>
      <c r="D57" s="434">
        <v>1000</v>
      </c>
      <c r="E57" s="434">
        <v>2</v>
      </c>
      <c r="F57" s="434">
        <v>2000</v>
      </c>
    </row>
    <row r="58" spans="1:6">
      <c r="A58" s="434">
        <v>9</v>
      </c>
      <c r="B58" s="434" t="s">
        <v>340</v>
      </c>
      <c r="C58" s="434" t="s">
        <v>300</v>
      </c>
      <c r="D58" s="434">
        <v>150</v>
      </c>
      <c r="E58" s="434">
        <v>350</v>
      </c>
      <c r="F58" s="434">
        <v>52500</v>
      </c>
    </row>
    <row r="59" spans="1:6">
      <c r="A59" s="434">
        <v>10</v>
      </c>
      <c r="B59" s="434" t="s">
        <v>341</v>
      </c>
      <c r="C59" s="434" t="s">
        <v>300</v>
      </c>
      <c r="D59" s="434">
        <v>830</v>
      </c>
      <c r="E59" s="434">
        <v>20</v>
      </c>
      <c r="F59" s="434">
        <v>16600</v>
      </c>
    </row>
    <row r="60" spans="1:6">
      <c r="A60" s="434">
        <v>11</v>
      </c>
      <c r="B60" s="434" t="s">
        <v>342</v>
      </c>
      <c r="C60" s="434" t="s">
        <v>324</v>
      </c>
      <c r="D60" s="434">
        <v>3800</v>
      </c>
      <c r="E60" s="434">
        <v>8</v>
      </c>
      <c r="F60" s="434">
        <v>30400</v>
      </c>
    </row>
    <row r="61" spans="1:6">
      <c r="A61" s="434">
        <v>12</v>
      </c>
      <c r="B61" s="434" t="s">
        <v>343</v>
      </c>
      <c r="C61" s="434" t="s">
        <v>300</v>
      </c>
      <c r="D61" s="434">
        <v>800</v>
      </c>
      <c r="E61" s="434">
        <v>10</v>
      </c>
      <c r="F61" s="434">
        <v>8000</v>
      </c>
    </row>
    <row r="62" spans="1:6">
      <c r="A62" s="434">
        <v>13</v>
      </c>
      <c r="B62" s="434" t="s">
        <v>344</v>
      </c>
      <c r="C62" s="434" t="s">
        <v>300</v>
      </c>
      <c r="D62" s="434">
        <v>1200</v>
      </c>
      <c r="E62" s="434">
        <v>6</v>
      </c>
      <c r="F62" s="434">
        <v>7200</v>
      </c>
    </row>
    <row r="63" spans="1:6">
      <c r="A63" s="434">
        <v>14</v>
      </c>
      <c r="B63" s="434" t="s">
        <v>345</v>
      </c>
      <c r="C63" s="434" t="s">
        <v>300</v>
      </c>
      <c r="D63" s="434">
        <v>100</v>
      </c>
      <c r="E63" s="434">
        <v>80</v>
      </c>
      <c r="F63" s="434">
        <v>8000</v>
      </c>
    </row>
    <row r="64" spans="1:6">
      <c r="A64" s="434">
        <v>15</v>
      </c>
      <c r="B64" s="434" t="s">
        <v>346</v>
      </c>
      <c r="C64" s="434" t="s">
        <v>300</v>
      </c>
      <c r="D64" s="434">
        <v>350</v>
      </c>
      <c r="E64" s="434">
        <v>40</v>
      </c>
      <c r="F64" s="434">
        <v>14000</v>
      </c>
    </row>
    <row r="65" spans="1:6">
      <c r="A65" s="434">
        <v>16</v>
      </c>
      <c r="B65" s="434" t="s">
        <v>347</v>
      </c>
      <c r="C65" s="434" t="s">
        <v>300</v>
      </c>
      <c r="D65" s="434">
        <v>600</v>
      </c>
      <c r="E65" s="434">
        <v>5</v>
      </c>
      <c r="F65" s="434">
        <v>3000</v>
      </c>
    </row>
    <row r="66" spans="1:6">
      <c r="A66" s="434">
        <v>17</v>
      </c>
      <c r="B66" s="434" t="s">
        <v>348</v>
      </c>
      <c r="C66" s="434" t="s">
        <v>300</v>
      </c>
      <c r="D66" s="434">
        <v>200</v>
      </c>
      <c r="E66" s="434">
        <v>100</v>
      </c>
      <c r="F66" s="434">
        <v>20000</v>
      </c>
    </row>
    <row r="67" spans="1:6">
      <c r="A67" s="434">
        <v>18</v>
      </c>
      <c r="B67" s="434" t="s">
        <v>349</v>
      </c>
      <c r="C67" s="434" t="s">
        <v>300</v>
      </c>
      <c r="D67" s="434">
        <v>100</v>
      </c>
      <c r="E67" s="434">
        <v>27</v>
      </c>
      <c r="F67" s="434">
        <v>2700</v>
      </c>
    </row>
    <row r="68" spans="1:6">
      <c r="A68" s="434">
        <v>19</v>
      </c>
      <c r="B68" s="434" t="s">
        <v>350</v>
      </c>
      <c r="C68" s="434" t="s">
        <v>300</v>
      </c>
      <c r="D68" s="434">
        <v>350</v>
      </c>
      <c r="E68" s="434">
        <v>10</v>
      </c>
      <c r="F68" s="434">
        <v>3500</v>
      </c>
    </row>
    <row r="69" spans="1:6">
      <c r="A69" s="434">
        <v>20</v>
      </c>
      <c r="B69" s="434" t="s">
        <v>351</v>
      </c>
      <c r="C69" s="434" t="s">
        <v>300</v>
      </c>
      <c r="D69" s="434">
        <v>800</v>
      </c>
      <c r="E69" s="434">
        <v>2</v>
      </c>
      <c r="F69" s="434">
        <v>1600</v>
      </c>
    </row>
    <row r="70" spans="1:6">
      <c r="F70">
        <v>441000</v>
      </c>
    </row>
    <row r="72" spans="1:6">
      <c r="B72" s="437" t="s">
        <v>352</v>
      </c>
    </row>
    <row r="73" spans="1:6">
      <c r="A73" s="434">
        <v>1</v>
      </c>
      <c r="B73" s="434" t="s">
        <v>353</v>
      </c>
      <c r="C73" s="434" t="s">
        <v>331</v>
      </c>
      <c r="D73" s="434">
        <v>6000</v>
      </c>
      <c r="E73" s="434">
        <v>2</v>
      </c>
      <c r="F73" s="434">
        <v>12000</v>
      </c>
    </row>
    <row r="74" spans="1:6">
      <c r="A74" s="434">
        <v>2</v>
      </c>
      <c r="B74" s="434" t="s">
        <v>354</v>
      </c>
      <c r="C74" s="434" t="s">
        <v>336</v>
      </c>
      <c r="D74" s="434">
        <v>7500</v>
      </c>
      <c r="E74" s="434">
        <v>3</v>
      </c>
      <c r="F74" s="434">
        <f>+E74*D74</f>
        <v>22500</v>
      </c>
    </row>
    <row r="75" spans="1:6">
      <c r="A75" s="434"/>
      <c r="B75" s="434" t="s">
        <v>69</v>
      </c>
      <c r="C75" s="434"/>
      <c r="D75" s="434"/>
      <c r="E75" s="434"/>
      <c r="F75" s="434">
        <f>SUM(F73:F74)</f>
        <v>34500</v>
      </c>
    </row>
    <row r="77" spans="1:6">
      <c r="A77" s="434"/>
      <c r="B77" s="436" t="s">
        <v>356</v>
      </c>
      <c r="C77" s="434"/>
      <c r="D77" s="434"/>
      <c r="E77" s="434"/>
      <c r="F77" s="434"/>
    </row>
    <row r="78" spans="1:6" ht="16.5" customHeight="1">
      <c r="A78" s="434">
        <v>1</v>
      </c>
      <c r="B78" s="434" t="s">
        <v>357</v>
      </c>
      <c r="C78" s="434" t="s">
        <v>358</v>
      </c>
      <c r="D78" s="434">
        <v>3500</v>
      </c>
      <c r="E78" s="434">
        <v>93</v>
      </c>
      <c r="F78" s="434">
        <f>+D78*E78</f>
        <v>325500</v>
      </c>
    </row>
    <row r="79" spans="1:6" ht="16.5" customHeight="1">
      <c r="A79" s="434">
        <v>2</v>
      </c>
      <c r="B79" s="434" t="s">
        <v>359</v>
      </c>
      <c r="C79" s="434" t="s">
        <v>300</v>
      </c>
      <c r="D79" s="434">
        <v>3500</v>
      </c>
      <c r="E79" s="434">
        <v>93</v>
      </c>
      <c r="F79" s="434">
        <f>+D79*E79</f>
        <v>325500</v>
      </c>
    </row>
    <row r="80" spans="1:6" ht="16.5" customHeight="1">
      <c r="A80" s="434">
        <v>3</v>
      </c>
      <c r="B80" s="435" t="s">
        <v>360</v>
      </c>
      <c r="C80" s="435" t="s">
        <v>361</v>
      </c>
      <c r="D80" s="434">
        <v>5000</v>
      </c>
      <c r="E80" s="434">
        <v>34</v>
      </c>
      <c r="F80" s="434">
        <f t="shared" ref="F80:F83" si="0">+D80*E80</f>
        <v>170000</v>
      </c>
    </row>
    <row r="81" spans="1:6" ht="16.5" customHeight="1">
      <c r="A81" s="434">
        <v>4</v>
      </c>
      <c r="B81" s="435" t="s">
        <v>362</v>
      </c>
      <c r="C81" s="435" t="s">
        <v>361</v>
      </c>
      <c r="D81" s="434">
        <v>4200</v>
      </c>
      <c r="E81" s="434">
        <v>21</v>
      </c>
      <c r="F81" s="434">
        <f t="shared" si="0"/>
        <v>88200</v>
      </c>
    </row>
    <row r="82" spans="1:6" ht="30.75" customHeight="1">
      <c r="A82" s="434">
        <v>5</v>
      </c>
      <c r="B82" s="450" t="s">
        <v>423</v>
      </c>
      <c r="C82" s="435" t="s">
        <v>300</v>
      </c>
      <c r="D82" s="434">
        <v>10000</v>
      </c>
      <c r="E82" s="434">
        <v>4</v>
      </c>
      <c r="F82" s="434">
        <f t="shared" si="0"/>
        <v>40000</v>
      </c>
    </row>
    <row r="83" spans="1:6" ht="26.25" customHeight="1">
      <c r="A83" s="434">
        <v>6</v>
      </c>
      <c r="B83" s="450" t="s">
        <v>422</v>
      </c>
      <c r="C83" s="435" t="s">
        <v>300</v>
      </c>
      <c r="D83" s="434">
        <v>4000</v>
      </c>
      <c r="E83" s="434">
        <v>12</v>
      </c>
      <c r="F83" s="434">
        <f t="shared" si="0"/>
        <v>48000</v>
      </c>
    </row>
    <row r="84" spans="1:6">
      <c r="A84" s="434"/>
      <c r="B84" s="434" t="s">
        <v>69</v>
      </c>
      <c r="C84" s="435"/>
      <c r="D84" s="434"/>
      <c r="E84" s="434"/>
      <c r="F84" s="434">
        <f>SUM(F78:F83)</f>
        <v>997200</v>
      </c>
    </row>
    <row r="86" spans="1:6">
      <c r="B86" s="437" t="s">
        <v>363</v>
      </c>
    </row>
    <row r="87" spans="1:6">
      <c r="A87" s="434">
        <v>1</v>
      </c>
      <c r="B87" s="434" t="s">
        <v>364</v>
      </c>
      <c r="C87" s="434" t="s">
        <v>300</v>
      </c>
      <c r="D87" s="434">
        <v>160</v>
      </c>
      <c r="E87" s="434">
        <v>5</v>
      </c>
      <c r="F87" s="434">
        <f>+D87*E87</f>
        <v>800</v>
      </c>
    </row>
    <row r="88" spans="1:6">
      <c r="A88" s="434">
        <v>2</v>
      </c>
      <c r="B88" s="434" t="s">
        <v>365</v>
      </c>
      <c r="C88" s="434" t="s">
        <v>324</v>
      </c>
      <c r="D88" s="434">
        <v>1600</v>
      </c>
      <c r="E88" s="434">
        <v>2</v>
      </c>
      <c r="F88" s="434">
        <f t="shared" ref="F88:F117" si="1">+D88*E88</f>
        <v>3200</v>
      </c>
    </row>
    <row r="89" spans="1:6">
      <c r="A89" s="434">
        <v>3</v>
      </c>
      <c r="B89" s="434" t="s">
        <v>366</v>
      </c>
      <c r="C89" s="434" t="s">
        <v>300</v>
      </c>
      <c r="D89" s="434">
        <v>300</v>
      </c>
      <c r="E89" s="434">
        <v>2</v>
      </c>
      <c r="F89" s="434">
        <f t="shared" si="1"/>
        <v>600</v>
      </c>
    </row>
    <row r="90" spans="1:6">
      <c r="A90" s="434">
        <v>4</v>
      </c>
      <c r="B90" s="434" t="s">
        <v>367</v>
      </c>
      <c r="C90" s="434" t="s">
        <v>300</v>
      </c>
      <c r="D90" s="434">
        <v>30</v>
      </c>
      <c r="E90" s="434">
        <v>10</v>
      </c>
      <c r="F90" s="434">
        <f t="shared" si="1"/>
        <v>300</v>
      </c>
    </row>
    <row r="91" spans="1:6">
      <c r="A91" s="434">
        <v>5</v>
      </c>
      <c r="B91" s="434" t="s">
        <v>368</v>
      </c>
      <c r="C91" s="434" t="s">
        <v>300</v>
      </c>
      <c r="D91" s="434">
        <v>40</v>
      </c>
      <c r="E91" s="434">
        <v>5</v>
      </c>
      <c r="F91" s="434">
        <f t="shared" si="1"/>
        <v>200</v>
      </c>
    </row>
    <row r="92" spans="1:6">
      <c r="A92" s="434">
        <v>6</v>
      </c>
      <c r="B92" s="434" t="s">
        <v>369</v>
      </c>
      <c r="C92" s="434" t="s">
        <v>324</v>
      </c>
      <c r="D92" s="434">
        <v>300</v>
      </c>
      <c r="E92" s="434">
        <v>2</v>
      </c>
      <c r="F92" s="434">
        <f t="shared" si="1"/>
        <v>600</v>
      </c>
    </row>
    <row r="93" spans="1:6">
      <c r="A93" s="434">
        <v>7</v>
      </c>
      <c r="B93" s="434" t="s">
        <v>370</v>
      </c>
      <c r="C93" s="434" t="s">
        <v>324</v>
      </c>
      <c r="D93" s="434">
        <v>450</v>
      </c>
      <c r="E93" s="434">
        <v>2</v>
      </c>
      <c r="F93" s="434">
        <f t="shared" si="1"/>
        <v>900</v>
      </c>
    </row>
    <row r="94" spans="1:6">
      <c r="A94" s="434">
        <v>8</v>
      </c>
      <c r="B94" s="434" t="s">
        <v>371</v>
      </c>
      <c r="C94" s="434" t="s">
        <v>300</v>
      </c>
      <c r="D94" s="434">
        <v>2100</v>
      </c>
      <c r="E94" s="434">
        <v>2</v>
      </c>
      <c r="F94" s="434">
        <f t="shared" si="1"/>
        <v>4200</v>
      </c>
    </row>
    <row r="95" spans="1:6">
      <c r="A95" s="434">
        <v>9</v>
      </c>
      <c r="B95" s="434" t="s">
        <v>372</v>
      </c>
      <c r="C95" s="434" t="s">
        <v>324</v>
      </c>
      <c r="D95" s="434">
        <v>130</v>
      </c>
      <c r="E95" s="434">
        <v>3</v>
      </c>
      <c r="F95" s="434">
        <f t="shared" si="1"/>
        <v>390</v>
      </c>
    </row>
    <row r="96" spans="1:6">
      <c r="A96" s="434">
        <v>10</v>
      </c>
      <c r="B96" s="434" t="s">
        <v>373</v>
      </c>
      <c r="C96" s="434" t="s">
        <v>300</v>
      </c>
      <c r="D96" s="434">
        <v>180</v>
      </c>
      <c r="E96" s="434">
        <v>3</v>
      </c>
      <c r="F96" s="434">
        <f t="shared" si="1"/>
        <v>540</v>
      </c>
    </row>
    <row r="97" spans="1:6">
      <c r="A97" s="434">
        <v>11</v>
      </c>
      <c r="B97" s="434" t="s">
        <v>374</v>
      </c>
      <c r="C97" s="434" t="s">
        <v>300</v>
      </c>
      <c r="D97" s="434">
        <v>120</v>
      </c>
      <c r="E97" s="434">
        <v>2</v>
      </c>
      <c r="F97" s="434">
        <f t="shared" si="1"/>
        <v>240</v>
      </c>
    </row>
    <row r="98" spans="1:6">
      <c r="A98" s="434">
        <v>12</v>
      </c>
      <c r="B98" s="434" t="s">
        <v>375</v>
      </c>
      <c r="C98" s="434" t="s">
        <v>300</v>
      </c>
      <c r="D98" s="434">
        <v>400</v>
      </c>
      <c r="E98" s="434">
        <v>1</v>
      </c>
      <c r="F98" s="434">
        <f t="shared" si="1"/>
        <v>400</v>
      </c>
    </row>
    <row r="99" spans="1:6">
      <c r="A99" s="434">
        <v>13</v>
      </c>
      <c r="B99" s="434" t="s">
        <v>376</v>
      </c>
      <c r="C99" s="434" t="s">
        <v>300</v>
      </c>
      <c r="D99" s="434">
        <v>280</v>
      </c>
      <c r="E99" s="434">
        <v>4</v>
      </c>
      <c r="F99" s="434">
        <f t="shared" si="1"/>
        <v>1120</v>
      </c>
    </row>
    <row r="100" spans="1:6">
      <c r="A100" s="434">
        <v>14</v>
      </c>
      <c r="B100" s="434" t="s">
        <v>377</v>
      </c>
      <c r="C100" s="434" t="s">
        <v>300</v>
      </c>
      <c r="D100" s="434">
        <v>150</v>
      </c>
      <c r="E100" s="434">
        <v>8</v>
      </c>
      <c r="F100" s="434">
        <f t="shared" si="1"/>
        <v>1200</v>
      </c>
    </row>
    <row r="101" spans="1:6">
      <c r="A101" s="434">
        <v>15</v>
      </c>
      <c r="B101" s="434" t="s">
        <v>378</v>
      </c>
      <c r="C101" s="434" t="s">
        <v>300</v>
      </c>
      <c r="D101" s="434">
        <v>300</v>
      </c>
      <c r="E101" s="434">
        <v>8</v>
      </c>
      <c r="F101" s="434">
        <f t="shared" si="1"/>
        <v>2400</v>
      </c>
    </row>
    <row r="102" spans="1:6">
      <c r="A102" s="434">
        <v>16</v>
      </c>
      <c r="B102" s="434" t="s">
        <v>379</v>
      </c>
      <c r="C102" s="434" t="s">
        <v>300</v>
      </c>
      <c r="D102" s="434">
        <v>150</v>
      </c>
      <c r="E102" s="434">
        <v>8</v>
      </c>
      <c r="F102" s="434">
        <f t="shared" si="1"/>
        <v>1200</v>
      </c>
    </row>
    <row r="103" spans="1:6">
      <c r="A103" s="434">
        <v>17</v>
      </c>
      <c r="B103" s="434" t="s">
        <v>380</v>
      </c>
      <c r="C103" s="434" t="s">
        <v>300</v>
      </c>
      <c r="D103" s="434">
        <v>400</v>
      </c>
      <c r="E103" s="434">
        <v>2</v>
      </c>
      <c r="F103" s="434">
        <f t="shared" si="1"/>
        <v>800</v>
      </c>
    </row>
    <row r="104" spans="1:6">
      <c r="A104" s="434">
        <v>18</v>
      </c>
      <c r="B104" s="434" t="s">
        <v>381</v>
      </c>
      <c r="C104" s="434" t="s">
        <v>300</v>
      </c>
      <c r="D104" s="434">
        <v>450</v>
      </c>
      <c r="E104" s="434">
        <v>2</v>
      </c>
      <c r="F104" s="434">
        <f t="shared" si="1"/>
        <v>900</v>
      </c>
    </row>
    <row r="105" spans="1:6">
      <c r="A105" s="434">
        <v>19</v>
      </c>
      <c r="B105" s="434" t="s">
        <v>382</v>
      </c>
      <c r="C105" s="434" t="s">
        <v>300</v>
      </c>
      <c r="D105" s="434">
        <v>550</v>
      </c>
      <c r="E105" s="434">
        <v>1</v>
      </c>
      <c r="F105" s="434">
        <f t="shared" si="1"/>
        <v>550</v>
      </c>
    </row>
    <row r="106" spans="1:6">
      <c r="A106" s="434">
        <v>20</v>
      </c>
      <c r="B106" s="434" t="s">
        <v>383</v>
      </c>
      <c r="C106" s="434" t="s">
        <v>300</v>
      </c>
      <c r="D106" s="434">
        <v>150</v>
      </c>
      <c r="E106" s="434">
        <v>2</v>
      </c>
      <c r="F106" s="434">
        <f t="shared" si="1"/>
        <v>300</v>
      </c>
    </row>
    <row r="107" spans="1:6">
      <c r="A107" s="434">
        <v>21</v>
      </c>
      <c r="B107" s="434" t="s">
        <v>384</v>
      </c>
      <c r="C107" s="434" t="s">
        <v>300</v>
      </c>
      <c r="D107" s="434">
        <v>1200</v>
      </c>
      <c r="E107" s="434">
        <v>1</v>
      </c>
      <c r="F107" s="434">
        <f t="shared" si="1"/>
        <v>1200</v>
      </c>
    </row>
    <row r="108" spans="1:6">
      <c r="A108" s="434">
        <v>22</v>
      </c>
      <c r="B108" s="434" t="s">
        <v>385</v>
      </c>
      <c r="C108" s="434" t="s">
        <v>300</v>
      </c>
      <c r="D108" s="434">
        <v>750</v>
      </c>
      <c r="E108" s="434">
        <v>1</v>
      </c>
      <c r="F108" s="434">
        <f t="shared" si="1"/>
        <v>750</v>
      </c>
    </row>
    <row r="109" spans="1:6">
      <c r="A109" s="434">
        <v>23</v>
      </c>
      <c r="B109" s="434" t="s">
        <v>386</v>
      </c>
      <c r="C109" s="434" t="s">
        <v>300</v>
      </c>
      <c r="D109" s="434">
        <v>800</v>
      </c>
      <c r="E109" s="434">
        <v>1</v>
      </c>
      <c r="F109" s="434">
        <f t="shared" si="1"/>
        <v>800</v>
      </c>
    </row>
    <row r="110" spans="1:6">
      <c r="A110" s="434">
        <v>24</v>
      </c>
      <c r="B110" s="434" t="s">
        <v>387</v>
      </c>
      <c r="C110" s="434" t="s">
        <v>300</v>
      </c>
      <c r="D110" s="434">
        <v>50</v>
      </c>
      <c r="E110" s="434">
        <v>20</v>
      </c>
      <c r="F110" s="434">
        <f t="shared" si="1"/>
        <v>1000</v>
      </c>
    </row>
    <row r="111" spans="1:6">
      <c r="A111" s="434">
        <v>25</v>
      </c>
      <c r="B111" s="434" t="s">
        <v>388</v>
      </c>
      <c r="C111" s="434" t="s">
        <v>300</v>
      </c>
      <c r="D111" s="434">
        <v>250</v>
      </c>
      <c r="E111" s="434">
        <v>1</v>
      </c>
      <c r="F111" s="434">
        <f t="shared" si="1"/>
        <v>250</v>
      </c>
    </row>
    <row r="112" spans="1:6">
      <c r="A112" s="434">
        <v>26</v>
      </c>
      <c r="B112" s="434" t="s">
        <v>385</v>
      </c>
      <c r="C112" s="434" t="s">
        <v>300</v>
      </c>
      <c r="D112" s="434">
        <v>750</v>
      </c>
      <c r="E112" s="434">
        <v>1</v>
      </c>
      <c r="F112" s="434">
        <f t="shared" si="1"/>
        <v>750</v>
      </c>
    </row>
    <row r="113" spans="1:6">
      <c r="A113" s="434">
        <v>27</v>
      </c>
      <c r="B113" s="434" t="s">
        <v>389</v>
      </c>
      <c r="C113" s="434" t="s">
        <v>300</v>
      </c>
      <c r="D113" s="434">
        <v>250</v>
      </c>
      <c r="E113" s="434">
        <v>1</v>
      </c>
      <c r="F113" s="434">
        <f t="shared" si="1"/>
        <v>250</v>
      </c>
    </row>
    <row r="114" spans="1:6">
      <c r="A114" s="434">
        <v>28</v>
      </c>
      <c r="B114" s="434" t="s">
        <v>390</v>
      </c>
      <c r="C114" s="434" t="s">
        <v>300</v>
      </c>
      <c r="D114" s="434">
        <v>270</v>
      </c>
      <c r="E114" s="434">
        <v>1</v>
      </c>
      <c r="F114" s="434">
        <f t="shared" si="1"/>
        <v>270</v>
      </c>
    </row>
    <row r="115" spans="1:6">
      <c r="A115" s="434">
        <v>29</v>
      </c>
      <c r="B115" s="434" t="s">
        <v>376</v>
      </c>
      <c r="C115" s="434" t="s">
        <v>300</v>
      </c>
      <c r="D115" s="434">
        <v>280</v>
      </c>
      <c r="E115" s="434">
        <v>2</v>
      </c>
      <c r="F115" s="434">
        <f t="shared" si="1"/>
        <v>560</v>
      </c>
    </row>
    <row r="116" spans="1:6">
      <c r="A116" s="434">
        <v>30</v>
      </c>
      <c r="B116" s="434" t="s">
        <v>391</v>
      </c>
      <c r="C116" s="434" t="s">
        <v>392</v>
      </c>
      <c r="D116" s="434">
        <v>150</v>
      </c>
      <c r="E116" s="434">
        <v>2</v>
      </c>
      <c r="F116" s="434">
        <f t="shared" si="1"/>
        <v>300</v>
      </c>
    </row>
    <row r="117" spans="1:6">
      <c r="A117" s="434">
        <v>31</v>
      </c>
      <c r="B117" s="434" t="s">
        <v>355</v>
      </c>
      <c r="C117" s="434" t="s">
        <v>336</v>
      </c>
      <c r="D117" s="434">
        <v>1800</v>
      </c>
      <c r="E117" s="434">
        <v>5</v>
      </c>
      <c r="F117" s="434">
        <f t="shared" si="1"/>
        <v>9000</v>
      </c>
    </row>
    <row r="118" spans="1:6">
      <c r="A118" s="434"/>
      <c r="B118" s="434" t="s">
        <v>90</v>
      </c>
      <c r="C118" s="434"/>
      <c r="D118" s="434"/>
      <c r="E118" s="434"/>
      <c r="F118" s="434">
        <f>SUM(F87:F117)</f>
        <v>35970</v>
      </c>
    </row>
    <row r="120" spans="1:6">
      <c r="B120" s="437" t="s">
        <v>393</v>
      </c>
    </row>
    <row r="122" spans="1:6">
      <c r="A122" s="434"/>
      <c r="B122" s="434"/>
      <c r="C122" s="434"/>
      <c r="D122" s="434" t="s">
        <v>296</v>
      </c>
      <c r="E122" s="434" t="s">
        <v>297</v>
      </c>
      <c r="F122" s="434" t="s">
        <v>298</v>
      </c>
    </row>
    <row r="123" spans="1:6">
      <c r="A123" s="434">
        <v>1</v>
      </c>
      <c r="B123" s="434" t="s">
        <v>418</v>
      </c>
      <c r="C123" s="434" t="s">
        <v>300</v>
      </c>
      <c r="D123" s="434">
        <v>13500</v>
      </c>
      <c r="E123" s="434">
        <v>4</v>
      </c>
      <c r="F123" s="434">
        <f>+D123*E123</f>
        <v>54000</v>
      </c>
    </row>
    <row r="124" spans="1:6">
      <c r="A124" s="434">
        <v>2</v>
      </c>
      <c r="B124" s="434" t="s">
        <v>419</v>
      </c>
      <c r="C124" s="434" t="s">
        <v>300</v>
      </c>
      <c r="D124" s="434">
        <v>14500</v>
      </c>
      <c r="E124" s="434">
        <v>4</v>
      </c>
      <c r="F124" s="434">
        <f>+D124*E124</f>
        <v>58000</v>
      </c>
    </row>
    <row r="125" spans="1:6">
      <c r="A125" s="434">
        <v>3</v>
      </c>
      <c r="B125" s="434" t="s">
        <v>394</v>
      </c>
      <c r="C125" s="434" t="s">
        <v>300</v>
      </c>
      <c r="D125" s="434">
        <v>2500</v>
      </c>
      <c r="E125" s="434">
        <v>4</v>
      </c>
      <c r="F125" s="434">
        <f t="shared" ref="F125:F135" si="2">+D125*E125</f>
        <v>10000</v>
      </c>
    </row>
    <row r="126" spans="1:6">
      <c r="A126" s="434">
        <v>4</v>
      </c>
      <c r="B126" s="434" t="s">
        <v>395</v>
      </c>
      <c r="C126" s="434" t="s">
        <v>300</v>
      </c>
      <c r="D126" s="434">
        <v>2000</v>
      </c>
      <c r="E126" s="434">
        <v>4</v>
      </c>
      <c r="F126" s="434">
        <f t="shared" si="2"/>
        <v>8000</v>
      </c>
    </row>
    <row r="127" spans="1:6">
      <c r="A127" s="434">
        <v>5</v>
      </c>
      <c r="B127" s="434" t="s">
        <v>396</v>
      </c>
      <c r="C127" s="434" t="s">
        <v>300</v>
      </c>
      <c r="D127" s="434">
        <v>400</v>
      </c>
      <c r="E127" s="434">
        <v>4</v>
      </c>
      <c r="F127" s="434">
        <f t="shared" si="2"/>
        <v>1600</v>
      </c>
    </row>
    <row r="128" spans="1:6">
      <c r="A128" s="434">
        <v>6</v>
      </c>
      <c r="B128" s="434" t="s">
        <v>396</v>
      </c>
      <c r="C128" s="434" t="s">
        <v>300</v>
      </c>
      <c r="D128" s="434">
        <v>850</v>
      </c>
      <c r="E128" s="434">
        <v>3</v>
      </c>
      <c r="F128" s="434">
        <f t="shared" si="2"/>
        <v>2550</v>
      </c>
    </row>
    <row r="129" spans="1:6">
      <c r="A129" s="434">
        <v>7</v>
      </c>
      <c r="B129" s="434" t="s">
        <v>397</v>
      </c>
      <c r="C129" s="434" t="s">
        <v>300</v>
      </c>
      <c r="D129" s="434">
        <v>2660</v>
      </c>
      <c r="E129" s="434">
        <v>5</v>
      </c>
      <c r="F129" s="434">
        <f t="shared" si="2"/>
        <v>13300</v>
      </c>
    </row>
    <row r="130" spans="1:6">
      <c r="A130" s="434">
        <v>8</v>
      </c>
      <c r="B130" s="434" t="s">
        <v>398</v>
      </c>
      <c r="C130" s="434" t="s">
        <v>300</v>
      </c>
      <c r="D130" s="434">
        <v>1500</v>
      </c>
      <c r="E130" s="434">
        <v>6</v>
      </c>
      <c r="F130" s="434">
        <f t="shared" si="2"/>
        <v>9000</v>
      </c>
    </row>
    <row r="131" spans="1:6">
      <c r="A131" s="434">
        <v>9</v>
      </c>
      <c r="B131" s="434" t="s">
        <v>399</v>
      </c>
      <c r="C131" s="434" t="s">
        <v>300</v>
      </c>
      <c r="D131" s="434">
        <v>1200</v>
      </c>
      <c r="E131" s="434">
        <v>15</v>
      </c>
      <c r="F131" s="434">
        <f t="shared" si="2"/>
        <v>18000</v>
      </c>
    </row>
    <row r="132" spans="1:6">
      <c r="A132" s="434">
        <v>10</v>
      </c>
      <c r="B132" s="435" t="s">
        <v>400</v>
      </c>
      <c r="C132" s="434" t="s">
        <v>300</v>
      </c>
      <c r="D132" s="434">
        <v>7000</v>
      </c>
      <c r="E132" s="434">
        <v>25</v>
      </c>
      <c r="F132" s="434">
        <f t="shared" si="2"/>
        <v>175000</v>
      </c>
    </row>
    <row r="133" spans="1:6">
      <c r="A133" s="434">
        <v>11</v>
      </c>
      <c r="B133" s="435" t="s">
        <v>401</v>
      </c>
      <c r="C133" s="434" t="s">
        <v>300</v>
      </c>
      <c r="D133" s="434">
        <v>15000</v>
      </c>
      <c r="E133" s="434">
        <v>12</v>
      </c>
      <c r="F133" s="434">
        <f t="shared" si="2"/>
        <v>180000</v>
      </c>
    </row>
    <row r="134" spans="1:6">
      <c r="A134" s="434">
        <v>12</v>
      </c>
      <c r="B134" s="435" t="s">
        <v>402</v>
      </c>
      <c r="C134" s="434" t="s">
        <v>300</v>
      </c>
      <c r="D134" s="434">
        <v>5000</v>
      </c>
      <c r="E134" s="434">
        <v>12</v>
      </c>
      <c r="F134" s="434">
        <f t="shared" si="2"/>
        <v>60000</v>
      </c>
    </row>
    <row r="135" spans="1:6">
      <c r="A135" s="434">
        <v>13</v>
      </c>
      <c r="B135" s="435" t="s">
        <v>403</v>
      </c>
      <c r="C135" s="434" t="s">
        <v>300</v>
      </c>
      <c r="D135" s="434">
        <v>500</v>
      </c>
      <c r="E135" s="434">
        <v>50</v>
      </c>
      <c r="F135" s="434">
        <f t="shared" si="2"/>
        <v>25000</v>
      </c>
    </row>
    <row r="136" spans="1:6">
      <c r="A136" s="434"/>
      <c r="B136" s="434"/>
      <c r="C136" s="434"/>
      <c r="D136" s="434"/>
      <c r="E136" s="434"/>
      <c r="F136" s="434"/>
    </row>
    <row r="137" spans="1:6">
      <c r="B137" t="s">
        <v>90</v>
      </c>
      <c r="F137">
        <f>SUM(F123:F136)</f>
        <v>614450</v>
      </c>
    </row>
    <row r="140" spans="1:6">
      <c r="B140" s="438" t="s">
        <v>404</v>
      </c>
    </row>
    <row r="142" spans="1:6" ht="20.25" customHeight="1">
      <c r="B142" s="435" t="s">
        <v>420</v>
      </c>
      <c r="C142" s="435" t="s">
        <v>300</v>
      </c>
      <c r="D142" s="434">
        <v>300000</v>
      </c>
      <c r="E142" s="434">
        <v>1</v>
      </c>
      <c r="F142" s="434">
        <f>+E142*D142</f>
        <v>300000</v>
      </c>
    </row>
    <row r="143" spans="1:6" ht="20.25" customHeight="1">
      <c r="B143" s="434" t="s">
        <v>421</v>
      </c>
      <c r="C143" s="435" t="s">
        <v>300</v>
      </c>
      <c r="D143" s="434">
        <v>600000</v>
      </c>
      <c r="E143" s="434">
        <v>1</v>
      </c>
      <c r="F143" s="434">
        <f t="shared" ref="F143" si="3">+E143*D143</f>
        <v>600000</v>
      </c>
    </row>
    <row r="144" spans="1:6" ht="20.25" customHeight="1">
      <c r="B144" t="s">
        <v>90</v>
      </c>
      <c r="C144" s="434"/>
      <c r="D144" s="434"/>
      <c r="E144" s="434"/>
      <c r="F144" s="434">
        <f>SUM(F142:F143)</f>
        <v>900000</v>
      </c>
    </row>
  </sheetData>
  <mergeCells count="2">
    <mergeCell ref="A1:F1"/>
    <mergeCell ref="B31:F3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5"/>
  <sheetViews>
    <sheetView view="pageBreakPreview" topLeftCell="A10" zoomScale="106" zoomScaleSheetLayoutView="106" workbookViewId="0">
      <selection activeCell="F52" sqref="F52"/>
    </sheetView>
  </sheetViews>
  <sheetFormatPr defaultRowHeight="15"/>
  <cols>
    <col min="1" max="1" width="156.28515625" style="440" customWidth="1"/>
    <col min="2" max="16384" width="9.140625" style="440"/>
  </cols>
  <sheetData>
    <row r="1" spans="1:1">
      <c r="A1" s="439"/>
    </row>
    <row r="2" spans="1:1" s="442" customFormat="1">
      <c r="A2" s="441" t="s">
        <v>405</v>
      </c>
    </row>
    <row r="3" spans="1:1" s="442" customFormat="1" ht="21" customHeight="1">
      <c r="A3" s="443" t="s">
        <v>416</v>
      </c>
    </row>
    <row r="4" spans="1:1" s="442" customFormat="1" ht="21.75" customHeight="1">
      <c r="A4" s="443" t="s">
        <v>406</v>
      </c>
    </row>
    <row r="5" spans="1:1" s="442" customFormat="1" ht="58.5" customHeight="1">
      <c r="A5" s="444" t="s">
        <v>438</v>
      </c>
    </row>
    <row r="6" spans="1:1" s="442" customFormat="1" ht="24" customHeight="1">
      <c r="A6" s="444" t="s">
        <v>417</v>
      </c>
    </row>
    <row r="7" spans="1:1" s="442" customFormat="1" ht="22.5" customHeight="1">
      <c r="A7" s="445" t="s">
        <v>439</v>
      </c>
    </row>
    <row r="8" spans="1:1" s="442" customFormat="1" ht="27.75" customHeight="1">
      <c r="A8" s="446" t="s">
        <v>440</v>
      </c>
    </row>
    <row r="9" spans="1:1" s="442" customFormat="1" ht="33.75" customHeight="1">
      <c r="A9" s="444" t="s">
        <v>441</v>
      </c>
    </row>
    <row r="10" spans="1:1" s="442" customFormat="1" ht="21.75" customHeight="1">
      <c r="A10" s="446" t="s">
        <v>442</v>
      </c>
    </row>
    <row r="11" spans="1:1" s="442" customFormat="1" ht="29.25" customHeight="1">
      <c r="A11" s="446" t="s">
        <v>443</v>
      </c>
    </row>
    <row r="12" spans="1:1" s="442" customFormat="1" ht="22.5" customHeight="1">
      <c r="A12" s="446" t="s">
        <v>444</v>
      </c>
    </row>
    <row r="13" spans="1:1" s="442" customFormat="1" ht="24.75" customHeight="1">
      <c r="A13" s="446" t="s">
        <v>445</v>
      </c>
    </row>
    <row r="14" spans="1:1" s="442" customFormat="1" ht="36.75" customHeight="1">
      <c r="A14" s="446" t="s">
        <v>407</v>
      </c>
    </row>
    <row r="15" spans="1:1" s="442" customFormat="1" ht="22.5" customHeight="1">
      <c r="A15" s="446" t="s">
        <v>408</v>
      </c>
    </row>
    <row r="16" spans="1:1" s="442" customFormat="1" ht="19.5" customHeight="1">
      <c r="A16" s="446" t="s">
        <v>453</v>
      </c>
    </row>
    <row r="17" spans="1:1" s="442" customFormat="1" ht="21.75" customHeight="1">
      <c r="A17" s="446" t="s">
        <v>409</v>
      </c>
    </row>
    <row r="18" spans="1:1" s="442" customFormat="1" ht="21" customHeight="1">
      <c r="A18" s="446" t="s">
        <v>410</v>
      </c>
    </row>
    <row r="19" spans="1:1" s="442" customFormat="1" ht="19.5" customHeight="1">
      <c r="A19" s="446" t="s">
        <v>446</v>
      </c>
    </row>
    <row r="20" spans="1:1" s="442" customFormat="1" ht="19.5" customHeight="1">
      <c r="A20" s="446" t="s">
        <v>447</v>
      </c>
    </row>
    <row r="21" spans="1:1" s="442" customFormat="1" ht="18.75" customHeight="1">
      <c r="A21" s="446" t="s">
        <v>454</v>
      </c>
    </row>
    <row r="22" spans="1:1" s="442" customFormat="1" ht="18" customHeight="1">
      <c r="A22" s="444" t="s">
        <v>411</v>
      </c>
    </row>
    <row r="23" spans="1:1" s="442" customFormat="1" ht="18" customHeight="1">
      <c r="A23" s="446" t="s">
        <v>448</v>
      </c>
    </row>
    <row r="24" spans="1:1" s="442" customFormat="1" ht="24" customHeight="1">
      <c r="A24" s="444" t="s">
        <v>452</v>
      </c>
    </row>
    <row r="25" spans="1:1" s="442" customFormat="1" ht="15.75" customHeight="1">
      <c r="A25" s="447" t="s">
        <v>412</v>
      </c>
    </row>
    <row r="26" spans="1:1" s="442" customFormat="1" ht="15" customHeight="1">
      <c r="A26" s="448" t="s">
        <v>449</v>
      </c>
    </row>
    <row r="27" spans="1:1" s="442" customFormat="1" ht="15" customHeight="1">
      <c r="A27" s="449" t="s">
        <v>455</v>
      </c>
    </row>
    <row r="28" spans="1:1" s="442" customFormat="1">
      <c r="A28" s="449" t="s">
        <v>457</v>
      </c>
    </row>
    <row r="29" spans="1:1" ht="15.75">
      <c r="A29" s="449" t="s">
        <v>450</v>
      </c>
    </row>
    <row r="30" spans="1:1" ht="15.75">
      <c r="A30" s="449" t="s">
        <v>413</v>
      </c>
    </row>
    <row r="31" spans="1:1" ht="15.75">
      <c r="A31" s="449" t="s">
        <v>451</v>
      </c>
    </row>
    <row r="32" spans="1:1" ht="15.75">
      <c r="A32" s="449" t="s">
        <v>456</v>
      </c>
    </row>
    <row r="33" spans="1:1" ht="15.75">
      <c r="A33" s="449" t="s">
        <v>414</v>
      </c>
    </row>
    <row r="34" spans="1:1" ht="15.75">
      <c r="A34" s="449" t="s">
        <v>415</v>
      </c>
    </row>
    <row r="35" spans="1:1" ht="15.75">
      <c r="A35" s="449"/>
    </row>
  </sheetData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Ապրանքներ</vt:lpstr>
      <vt:lpstr>BACATRAGI</vt:lpstr>
      <vt:lpstr>Ashkhatavardz!Print_Area</vt:lpstr>
      <vt:lpstr>BACATRAGI!Print_Area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Ապրանքներ!Print_Area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https://mul2.yerevan.am/tasks/2176028/oneclick?token=9f7925527e8edfb48e4e28f171f14b43</cp:keywords>
  <cp:lastModifiedBy>Lusine Petrosyan</cp:lastModifiedBy>
  <cp:lastPrinted>2025-03-24T06:22:20Z</cp:lastPrinted>
  <dcterms:created xsi:type="dcterms:W3CDTF">1996-10-14T23:33:28Z</dcterms:created>
  <dcterms:modified xsi:type="dcterms:W3CDTF">2025-05-20T15:02:55Z</dcterms:modified>
</cp:coreProperties>
</file>